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archés 2026\Marché 1\Marché 1-2026\A.O.O-1\"/>
    </mc:Choice>
  </mc:AlternateContent>
  <xr:revisionPtr revIDLastSave="0" documentId="8_{9381D050-CF54-430E-8B6C-07359DA97BE8}" xr6:coauthVersionLast="47" xr6:coauthVersionMax="47" xr10:uidLastSave="{00000000-0000-0000-0000-000000000000}"/>
  <bookViews>
    <workbookView xWindow="-110" yWindow="-110" windowWidth="19420" windowHeight="10300" xr2:uid="{40D73EC0-707C-4791-8685-71FC0E8378B0}"/>
  </bookViews>
  <sheets>
    <sheet name="BDP+" sheetId="1" r:id="rId1"/>
  </sheets>
  <externalReferences>
    <externalReference r:id="rId2"/>
  </externalReferences>
  <definedNames>
    <definedName name="_Toc154544925" localSheetId="0">'BDP+'!#REF!</definedName>
    <definedName name="_Toc201720974" localSheetId="0">'BDP+'!#REF!</definedName>
    <definedName name="_Toc201720975" localSheetId="0">'BDP+'!#REF!</definedName>
    <definedName name="_Toc201720976" localSheetId="0">'BDP+'!#REF!</definedName>
    <definedName name="_Toc201720977" localSheetId="0">'BDP+'!#REF!</definedName>
    <definedName name="_Toc201720979" localSheetId="0">'BDP+'!#REF!</definedName>
    <definedName name="_Toc201720981" localSheetId="0">'BDP+'!#REF!</definedName>
    <definedName name="_Toc201720983" localSheetId="0">'BDP+'!#REF!</definedName>
    <definedName name="_Toc201720984" localSheetId="0">'BDP+'!#REF!</definedName>
    <definedName name="_Toc201720986" localSheetId="0">'BDP+'!#REF!</definedName>
    <definedName name="_Toc201720987" localSheetId="0">'BDP+'!#REF!</definedName>
    <definedName name="_Toc201720988" localSheetId="0">'BDP+'!#REF!</definedName>
    <definedName name="_Toc201720989" localSheetId="0">'BDP+'!#REF!</definedName>
    <definedName name="_Toc201720990" localSheetId="0">'BDP+'!#REF!</definedName>
    <definedName name="_Toc201720991" localSheetId="0">'BDP+'!#REF!</definedName>
    <definedName name="_Toc201720992" localSheetId="0">'BDP+'!#REF!</definedName>
    <definedName name="_Toc201720993" localSheetId="0">'BDP+'!#REF!</definedName>
    <definedName name="_Toc201720994" localSheetId="0">'BDP+'!#REF!</definedName>
    <definedName name="_Toc201720995" localSheetId="0">'BDP+'!#REF!</definedName>
    <definedName name="_Toc201720996" localSheetId="0">'BDP+'!#REF!</definedName>
    <definedName name="_Toc201720998" localSheetId="0">'BDP+'!#REF!</definedName>
    <definedName name="_Toc201721000" localSheetId="0">'BDP+'!#REF!</definedName>
    <definedName name="_Toc201721003" localSheetId="0">'BDP+'!#REF!</definedName>
    <definedName name="_Toc201721005" localSheetId="0">'BDP+'!#REF!</definedName>
    <definedName name="_Toc201721006" localSheetId="0">'BDP+'!#REF!</definedName>
    <definedName name="_Toc201721007" localSheetId="0">'BDP+'!#REF!</definedName>
    <definedName name="_Toc201721008" localSheetId="0">'BDP+'!#REF!</definedName>
    <definedName name="_Toc201721009" localSheetId="0">'BDP+'!#REF!</definedName>
    <definedName name="_Toc201721010" localSheetId="0">'BDP+'!#REF!</definedName>
    <definedName name="_Toc201721011" localSheetId="0">'BDP+'!#REF!</definedName>
    <definedName name="_Toc201721012" localSheetId="0">'BDP+'!#REF!</definedName>
    <definedName name="_Toc201721013" localSheetId="0">'BDP+'!#REF!</definedName>
    <definedName name="_Toc201721014" localSheetId="0">'BDP+'!#REF!</definedName>
    <definedName name="_Toc201721015" localSheetId="0">'BDP+'!#REF!</definedName>
    <definedName name="_Toc201721018" localSheetId="0">'BDP+'!#REF!</definedName>
    <definedName name="_Toc201721019" localSheetId="0">'BDP+'!#REF!</definedName>
    <definedName name="_Toc201721020" localSheetId="0">'BDP+'!#REF!</definedName>
    <definedName name="_Toc201721021" localSheetId="0">'BDP+'!#REF!</definedName>
    <definedName name="_Toc201721022" localSheetId="0">'BDP+'!#REF!</definedName>
    <definedName name="_Toc201721030" localSheetId="0">'BDP+'!#REF!</definedName>
    <definedName name="_Toc201721031" localSheetId="0">'BDP+'!#REF!</definedName>
    <definedName name="_Toc201721033" localSheetId="0">'BDP+'!#REF!</definedName>
    <definedName name="_Toc201721034" localSheetId="0">'BDP+'!#REF!</definedName>
    <definedName name="_Toc201721035" localSheetId="0">'BDP+'!#REF!</definedName>
    <definedName name="_Toc201721036" localSheetId="0">'BDP+'!#REF!</definedName>
    <definedName name="_Toc201721037" localSheetId="0">'BDP+'!#REF!</definedName>
    <definedName name="_Toc201721038" localSheetId="0">'BDP+'!#REF!</definedName>
    <definedName name="_Toc201721040" localSheetId="0">'BDP+'!#REF!</definedName>
    <definedName name="_Toc201721041" localSheetId="0">'BDP+'!#REF!</definedName>
    <definedName name="_Toc201721042" localSheetId="0">'BDP+'!#REF!</definedName>
    <definedName name="_Toc201721043" localSheetId="0">'BDP+'!#REF!</definedName>
    <definedName name="_Toc201721046" localSheetId="0">'BDP+'!#REF!</definedName>
    <definedName name="_Toc201721048" localSheetId="0">'BDP+'!#REF!</definedName>
    <definedName name="_Toc201721049" localSheetId="0">'BDP+'!#REF!</definedName>
    <definedName name="_Toc201721052" localSheetId="0">'BDP+'!#REF!</definedName>
    <definedName name="_Toc201721053" localSheetId="0">'BDP+'!#REF!</definedName>
    <definedName name="_Toc201721054" localSheetId="0">'BDP+'!#REF!</definedName>
    <definedName name="_Toc201721055" localSheetId="0">'BDP+'!#REF!</definedName>
    <definedName name="_Toc201721058" localSheetId="0">'BDP+'!#REF!</definedName>
    <definedName name="_Toc201721059" localSheetId="0">'BDP+'!#REF!</definedName>
    <definedName name="_Toc201721060" localSheetId="0">'BDP+'!#REF!</definedName>
    <definedName name="_Toc201721061" localSheetId="0">'BDP+'!#REF!</definedName>
    <definedName name="_Toc201721062" localSheetId="0">'BDP+'!#REF!</definedName>
    <definedName name="_Toc201721063" localSheetId="0">'BDP+'!#REF!</definedName>
    <definedName name="_Toc201721065" localSheetId="0">'BDP+'!#REF!</definedName>
    <definedName name="_Toc201721066" localSheetId="0">'BDP+'!#REF!</definedName>
    <definedName name="_Toc201721068" localSheetId="0">'BDP+'!#REF!</definedName>
    <definedName name="_Toc201721070" localSheetId="0">'BDP+'!#REF!</definedName>
    <definedName name="_Toc201721071" localSheetId="0">'BDP+'!#REF!</definedName>
    <definedName name="_Toc201721073" localSheetId="0">'BDP+'!#REF!</definedName>
    <definedName name="_Toc201721075" localSheetId="0">'BDP+'!#REF!</definedName>
    <definedName name="_Toc201721077" localSheetId="0">'BDP+'!#REF!</definedName>
    <definedName name="_Toc201721078" localSheetId="0">'BDP+'!#REF!</definedName>
    <definedName name="_Toc201721079" localSheetId="0">'BDP+'!#REF!</definedName>
    <definedName name="_Toc201721081" localSheetId="0">'BDP+'!#REF!</definedName>
    <definedName name="_Toc201721083" localSheetId="0">'BDP+'!#REF!</definedName>
    <definedName name="_Toc201721087" localSheetId="0">'BDP+'!#REF!</definedName>
    <definedName name="_Toc201721088" localSheetId="0">'BDP+'!#REF!</definedName>
    <definedName name="_Toc201721089" localSheetId="0">'BDP+'!#REF!</definedName>
    <definedName name="_Toc201721090" localSheetId="0">'BDP+'!#REF!</definedName>
    <definedName name="_Toc201721091" localSheetId="0">'BDP+'!#REF!</definedName>
    <definedName name="_Toc201721092" localSheetId="0">'BDP+'!#REF!</definedName>
    <definedName name="_Toc201721093" localSheetId="0">'BDP+'!#REF!</definedName>
    <definedName name="_Toc201721094" localSheetId="0">'BDP+'!#REF!</definedName>
    <definedName name="_Toc201721095" localSheetId="0">'BDP+'!#REF!</definedName>
    <definedName name="_Toc201721096" localSheetId="0">'BDP+'!#REF!</definedName>
    <definedName name="_Toc201721097" localSheetId="0">'BDP+'!#REF!</definedName>
    <definedName name="_Toc201721098" localSheetId="0">'BDP+'!#REF!</definedName>
    <definedName name="_Toc201721099" localSheetId="0">'BDP+'!#REF!</definedName>
    <definedName name="_Toc201721100" localSheetId="0">'BDP+'!#REF!</definedName>
    <definedName name="_Toc201721101" localSheetId="0">'BDP+'!#REF!</definedName>
    <definedName name="_Toc201721102" localSheetId="0">'BDP+'!#REF!</definedName>
    <definedName name="_Toc201721103" localSheetId="0">'BDP+'!#REF!</definedName>
    <definedName name="_Toc201721106" localSheetId="0">'BDP+'!#REF!</definedName>
    <definedName name="_Toc201721108" localSheetId="0">'BDP+'!#REF!</definedName>
    <definedName name="_Toc201721109" localSheetId="0">'BDP+'!#REF!</definedName>
    <definedName name="_Toc201721110" localSheetId="0">'BDP+'!#REF!</definedName>
    <definedName name="_Toc201721111" localSheetId="0">'BDP+'!#REF!</definedName>
    <definedName name="_Toc201721112" localSheetId="0">'BDP+'!#REF!</definedName>
    <definedName name="_Toc201721115" localSheetId="0">'BDP+'!#REF!</definedName>
    <definedName name="_Toc201721116" localSheetId="0">'BDP+'!#REF!</definedName>
    <definedName name="_Toc201721117" localSheetId="0">'BDP+'!#REF!</definedName>
    <definedName name="_Toc201721126" localSheetId="0">'BDP+'!#REF!</definedName>
    <definedName name="_Toc415536965" localSheetId="0">'BDP+'!#REF!</definedName>
    <definedName name="_Toc415536984" localSheetId="0">'BDP+'!#REF!</definedName>
    <definedName name="_Toc415536993" localSheetId="0">'BDP+'!#REF!</definedName>
    <definedName name="_Toc469283569" localSheetId="0">'BDP+'!#REF!</definedName>
    <definedName name="_Toc471621324" localSheetId="0">'BDP+'!#REF!</definedName>
    <definedName name="_Toc473685692" localSheetId="0">'BDP+'!#REF!</definedName>
    <definedName name="_Toc473685694" localSheetId="0">'BDP+'!#REF!</definedName>
    <definedName name="_Toc475189131" localSheetId="0">'BDP+'!#REF!</definedName>
    <definedName name="_Toc475189205" localSheetId="0">'BDP+'!#REF!</definedName>
    <definedName name="_Toc475697360" localSheetId="0">'BDP+'!#REF!</definedName>
    <definedName name="_Toc480962690" localSheetId="0">'BDP+'!#REF!</definedName>
    <definedName name="_Toc480962790" localSheetId="0">'BDP+'!#REF!</definedName>
    <definedName name="_Toc510835823" localSheetId="0">'BDP+'!#REF!</definedName>
    <definedName name="_Toc514814028" localSheetId="0">'BDP+'!#REF!</definedName>
    <definedName name="_xlnm.Print_Area" localSheetId="0">'BDP+'!$A$1:$F$68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1" i="1" l="1"/>
  <c r="F58" i="1"/>
  <c r="F59" i="1" s="1"/>
  <c r="F65" i="1" s="1"/>
  <c r="F57" i="1"/>
  <c r="F56" i="1"/>
  <c r="F53" i="1"/>
  <c r="F52" i="1"/>
  <c r="F51" i="1"/>
  <c r="D50" i="1"/>
  <c r="F50" i="1" s="1"/>
  <c r="D49" i="1"/>
  <c r="F49" i="1" s="1"/>
  <c r="D48" i="1"/>
  <c r="F48" i="1" s="1"/>
  <c r="D47" i="1"/>
  <c r="F47" i="1" s="1"/>
  <c r="F46" i="1"/>
  <c r="F45" i="1"/>
  <c r="D44" i="1"/>
  <c r="F44" i="1" s="1"/>
  <c r="D43" i="1"/>
  <c r="F43" i="1" s="1"/>
  <c r="D39" i="1"/>
  <c r="F39" i="1" s="1"/>
  <c r="F38" i="1"/>
  <c r="D37" i="1"/>
  <c r="F37" i="1" s="1"/>
  <c r="F40" i="1" s="1"/>
  <c r="F63" i="1" s="1"/>
  <c r="F36" i="1"/>
  <c r="F33" i="1"/>
  <c r="F32" i="1"/>
  <c r="F31" i="1"/>
  <c r="F34" i="1" s="1"/>
  <c r="F62" i="1" s="1"/>
  <c r="D28" i="1"/>
  <c r="F28" i="1" s="1"/>
  <c r="F27" i="1"/>
  <c r="F26" i="1"/>
  <c r="F25" i="1"/>
  <c r="F24" i="1"/>
  <c r="F23" i="1"/>
  <c r="F22" i="1"/>
  <c r="F20" i="1"/>
  <c r="F19" i="1"/>
  <c r="F17" i="1"/>
  <c r="D15" i="1"/>
  <c r="F15" i="1" s="1"/>
  <c r="D14" i="1"/>
  <c r="F14" i="1" s="1"/>
  <c r="F13" i="1"/>
  <c r="F11" i="1"/>
  <c r="F10" i="1"/>
  <c r="F8" i="1"/>
  <c r="D7" i="1"/>
  <c r="F7" i="1" s="1"/>
  <c r="F29" i="1" l="1"/>
  <c r="F61" i="1" s="1"/>
  <c r="F54" i="1"/>
  <c r="F64" i="1" s="1"/>
  <c r="D66" i="1" s="1"/>
  <c r="D67" i="1" l="1"/>
  <c r="D68" i="1" s="1"/>
</calcChain>
</file>

<file path=xl/sharedStrings.xml><?xml version="1.0" encoding="utf-8"?>
<sst xmlns="http://schemas.openxmlformats.org/spreadsheetml/2006/main" count="111" uniqueCount="79">
  <si>
    <r>
      <rPr>
        <sz val="14"/>
        <rFont val="Calibri"/>
        <family val="2"/>
        <scheme val="minor"/>
      </rPr>
      <t xml:space="preserve">PROJET:  </t>
    </r>
    <r>
      <rPr>
        <b/>
        <u/>
        <sz val="14"/>
        <rFont val="Calibri"/>
        <family val="2"/>
        <scheme val="minor"/>
      </rPr>
      <t xml:space="preserve">
TRAVAUX D’AMÉNAGEMENT DE L’ETANCHÉITÉ DES INFRASTRUCTURES
 DE L'ÉTABLISSEMENT POUR ASSURER LA DURABILITÉ
 ET LA CONSOLIDATION DES AMÉNAGEMENTS INTERNE DÉJÀ RÉALISÉES
 ET AMÉNAGEMENT DU LOCAL DE L'UNITÉ DE TRITURATION
 A L'ITSA SAHEL BOUTAHER TAOUNATE </t>
    </r>
  </si>
  <si>
    <t xml:space="preserve">BORDEREAU DES PRIX </t>
  </si>
  <si>
    <t>N°</t>
  </si>
  <si>
    <t xml:space="preserve">DESIGNATION </t>
  </si>
  <si>
    <t>U</t>
  </si>
  <si>
    <t>PRIX UNITAIRES EN DIRHAMS</t>
  </si>
  <si>
    <t>PRIX TOTAL</t>
  </si>
  <si>
    <t>Qtés</t>
  </si>
  <si>
    <t>En chiffres H.TVA</t>
  </si>
  <si>
    <t xml:space="preserve"> A-DEMOLITION, GROS ŒUVRES,</t>
  </si>
  <si>
    <t>DEMOLITION</t>
  </si>
  <si>
    <t>DEMOLITION DES OUVRAGES EXISTANTES Y COMPRIS EVACUATION A LA
DECHARGE PUBLIQUE</t>
  </si>
  <si>
    <t>F</t>
  </si>
  <si>
    <t>m2</t>
  </si>
  <si>
    <t>DALLAGE</t>
  </si>
  <si>
    <t>APPORT ET MISE EN PLACE DE TOUT VENANT COMPACTE</t>
  </si>
  <si>
    <t>m3</t>
  </si>
  <si>
    <t>PLOMBERIE - SANITAIRE - ASSAINISSEMENT - REGARDS</t>
  </si>
  <si>
    <t>ml</t>
  </si>
  <si>
    <t xml:space="preserve"> REGARD 40 X 40 CM</t>
  </si>
  <si>
    <t>CANIVEAU EN BETON ARME Y COMPRIS TAMPON METALLIQUE GALVANISEE</t>
  </si>
  <si>
    <t>ML</t>
  </si>
  <si>
    <t xml:space="preserve">LES FISSURATIONS </t>
  </si>
  <si>
    <t xml:space="preserve">TRAITEMENT DES FISSURES </t>
  </si>
  <si>
    <t>BETON ARME EN FONDATION ET EN ELEVATION</t>
  </si>
  <si>
    <t>BETON POUR BETON ARME POUR TOUT OUVRAGE EN FONDATION ET EN ELEVATION</t>
  </si>
  <si>
    <t>ACIER TOR OU CARRON POUR BETON ARME  EN FONDATION ET EN ELEVATION</t>
  </si>
  <si>
    <t>Kg</t>
  </si>
  <si>
    <t>ETANCHEITE DE LA TERRASSE</t>
  </si>
  <si>
    <t xml:space="preserve">DECAPAGE DE L'ETANCHEITE EXISTANTE </t>
  </si>
  <si>
    <t xml:space="preserve">FORME DE PENTE ET CHAPE DE LISSAGE </t>
  </si>
  <si>
    <t>GORGE POUR SOLINS</t>
  </si>
  <si>
    <t>ETANCHEITE BICOUCHE AUTO PROTEGEE</t>
  </si>
  <si>
    <t>,</t>
  </si>
  <si>
    <t>RELEVE D’ETANCHEITE BICOUCHE</t>
  </si>
  <si>
    <t>REFECTION DES GOUTTIERES EN BETON ET METALLIQUES</t>
  </si>
  <si>
    <t>FOURNITURE ET POSE D'UNE GARGOUILLE TOUTES DIMENSIONS, TROP PLEIN OU GUEULARD</t>
  </si>
  <si>
    <t xml:space="preserve">TOTAL DEMOLITION-GROS ŒUVRES-ETANCHIETE </t>
  </si>
  <si>
    <t xml:space="preserve"> B- REVETEMENT </t>
  </si>
  <si>
    <t>REVETEMENT MURAL EN CARREAUX DE FAIENCE</t>
  </si>
  <si>
    <t>REVETEMENT DE SOL EN CARREAUX GRES CERAME ANTIDERAPANT</t>
  </si>
  <si>
    <t xml:space="preserve">TOTAL REVETEMENT </t>
  </si>
  <si>
    <t xml:space="preserve">C- MENUISERIE BOIS,ALUMINIUM ET METALLIQUE  </t>
  </si>
  <si>
    <t>F+P DE FENETRES ET CHASSIS EN ALUMINIUM</t>
  </si>
  <si>
    <t>REFECTION DES PORTES METALLIQUES</t>
  </si>
  <si>
    <t>GRILLAGE METALLIQUE DE PROTECTION AUTOUR DE BASSIN</t>
  </si>
  <si>
    <t>M2</t>
  </si>
  <si>
    <t>GRILLE DE DEFENCE EN ACIER INOXYDABLE</t>
  </si>
  <si>
    <t xml:space="preserve">TOTAL MENUISERIE BOIS,ALUMINIUM ET METALLIQUE  </t>
  </si>
  <si>
    <t xml:space="preserve">D- ELECTRICITE </t>
  </si>
  <si>
    <t xml:space="preserve">COURANT FORT </t>
  </si>
  <si>
    <t xml:space="preserve">TABLEAU GENERALE DE PROTECTION ELECTRIQUE </t>
  </si>
  <si>
    <t>Ens</t>
  </si>
  <si>
    <t>TABLEAUX DE PROTECTION ELECTRIQUES SECONDAIRE</t>
  </si>
  <si>
    <t xml:space="preserve">Câble U1000 RO2V  4x10 mm²+T </t>
  </si>
  <si>
    <t xml:space="preserve">Câble U1000 RO2V  4x6 mm²+T </t>
  </si>
  <si>
    <t xml:space="preserve">INTERRUPTEUR SIMPLE ALLUMAGE </t>
  </si>
  <si>
    <t xml:space="preserve">INTERRUPTEUR SIMPLE ALLUMAGE ETANCHE </t>
  </si>
  <si>
    <t xml:space="preserve">PRISE DE COURANT 2x16A +T étanche </t>
  </si>
  <si>
    <t>PRISE TRIPHASEE HYPRA 2X32A +T</t>
  </si>
  <si>
    <t>VENTILATEUR D'EXTRACTION D’AIR</t>
  </si>
  <si>
    <t xml:space="preserve">LUSTRERIE </t>
  </si>
  <si>
    <t xml:space="preserve">TOTAL ELECTRICITE  </t>
  </si>
  <si>
    <t xml:space="preserve"> E-PEINTURE</t>
  </si>
  <si>
    <t>PEINTURE VINYLIQUE SUR MURS EXTERIEURS</t>
  </si>
  <si>
    <t xml:space="preserve">PEINTURE VINYLIQUE SUR MURS INTERIEURS ET PLAFONDS </t>
  </si>
  <si>
    <t>PEINTURE GLYCEROPHTALIQUE SUR MENUISERIE EN BOIS ET METALLIQUE</t>
  </si>
  <si>
    <t>TOTAL PEINTURE</t>
  </si>
  <si>
    <t>RECAPITULATIF</t>
  </si>
  <si>
    <t>TOTAL REVETEMENT</t>
  </si>
  <si>
    <t>TOTAL ELECTRICITE</t>
  </si>
  <si>
    <t>MONTANT TOTAL ( H.T)</t>
  </si>
  <si>
    <t>T.V.A 20%</t>
  </si>
  <si>
    <t>MONTANT TOTAL  ( T.T.C)</t>
  </si>
  <si>
    <t xml:space="preserve">DECAPAGE DES REVETEMENTS DU SOL EXISTANTS          </t>
  </si>
  <si>
    <t>BETON DE FORME DE 15 CM D’EPAISSEUR EN BETON B25 Y COMPRIS ACIER</t>
  </si>
  <si>
    <t>CONDUITE EN PVC TYPE ASSAINISSEMENT SERIE 1 Ø200 mm</t>
  </si>
  <si>
    <t>REVETEMENT EN FILM DE PROTECTION PEHD ÉPAISSEUR 5 MM</t>
  </si>
  <si>
    <t>PANEL LED 600X600 ENCASTREE OU APPARANT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</si>
</sst>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8" x14ac:knownFonts="1">
    <font>
      <sz val="10"/>
      <name val="Arial"/>
    </font>
    <font>
      <b/>
      <u/>
      <sz val="14"/>
      <name val="Calibri"/>
      <family val="2"/>
      <scheme val="minor"/>
    </font>
    <font>
      <sz val="14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u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u/>
      <sz val="1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8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u/>
      <sz val="12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4" fillId="0" borderId="0"/>
  </cellStyleXfs>
  <cellXfs count="113">
    <xf numFmtId="0" fontId="0" fillId="0" borderId="0" xfId="0"/>
    <xf numFmtId="0" fontId="3" fillId="0" borderId="0" xfId="0" applyFont="1"/>
    <xf numFmtId="0" fontId="4" fillId="0" borderId="0" xfId="0" applyFont="1" applyAlignment="1">
      <alignment wrapText="1"/>
    </xf>
    <xf numFmtId="0" fontId="4" fillId="0" borderId="0" xfId="0" applyFont="1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left" vertical="center"/>
    </xf>
    <xf numFmtId="164" fontId="6" fillId="0" borderId="6" xfId="1" applyFont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7" fillId="0" borderId="6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2" fontId="8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8" fillId="4" borderId="6" xfId="0" applyFont="1" applyFill="1" applyBorder="1" applyAlignment="1">
      <alignment vertical="top" wrapText="1"/>
    </xf>
    <xf numFmtId="0" fontId="8" fillId="4" borderId="6" xfId="0" applyFont="1" applyFill="1" applyBorder="1" applyAlignment="1">
      <alignment vertical="center" wrapText="1"/>
    </xf>
    <xf numFmtId="0" fontId="7" fillId="0" borderId="6" xfId="0" applyFont="1" applyBorder="1" applyAlignment="1">
      <alignment vertical="center"/>
    </xf>
    <xf numFmtId="2" fontId="6" fillId="0" borderId="6" xfId="0" applyNumberFormat="1" applyFont="1" applyBorder="1" applyAlignment="1">
      <alignment horizontal="center" vertical="center"/>
    </xf>
    <xf numFmtId="2" fontId="8" fillId="3" borderId="6" xfId="0" applyNumberFormat="1" applyFont="1" applyFill="1" applyBorder="1" applyAlignment="1">
      <alignment horizontal="center" vertical="center"/>
    </xf>
    <xf numFmtId="2" fontId="6" fillId="3" borderId="6" xfId="0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/>
    </xf>
    <xf numFmtId="164" fontId="6" fillId="2" borderId="4" xfId="1" applyFont="1" applyFill="1" applyBorder="1" applyAlignment="1">
      <alignment horizontal="center" vertical="center"/>
    </xf>
    <xf numFmtId="164" fontId="4" fillId="0" borderId="0" xfId="0" applyNumberFormat="1" applyFont="1"/>
    <xf numFmtId="0" fontId="6" fillId="0" borderId="5" xfId="0" applyFont="1" applyBorder="1" applyAlignment="1">
      <alignment horizontal="center"/>
    </xf>
    <xf numFmtId="0" fontId="6" fillId="3" borderId="5" xfId="0" applyFont="1" applyFill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" fontId="6" fillId="0" borderId="5" xfId="0" applyNumberFormat="1" applyFont="1" applyBorder="1" applyAlignment="1">
      <alignment horizontal="center" vertical="center"/>
    </xf>
    <xf numFmtId="164" fontId="6" fillId="0" borderId="5" xfId="1" applyFont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164" fontId="6" fillId="0" borderId="6" xfId="1" applyFont="1" applyFill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2" fontId="8" fillId="3" borderId="1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4" fontId="6" fillId="3" borderId="5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 applyAlignment="1">
      <alignment horizontal="right" vertical="center" indent="2"/>
    </xf>
    <xf numFmtId="4" fontId="6" fillId="3" borderId="1" xfId="0" applyNumberFormat="1" applyFont="1" applyFill="1" applyBorder="1" applyAlignment="1">
      <alignment horizontal="right" vertical="center" indent="2"/>
    </xf>
    <xf numFmtId="2" fontId="8" fillId="3" borderId="5" xfId="0" applyNumberFormat="1" applyFont="1" applyFill="1" applyBorder="1" applyAlignment="1">
      <alignment horizontal="center"/>
    </xf>
    <xf numFmtId="4" fontId="8" fillId="3" borderId="5" xfId="0" applyNumberFormat="1" applyFont="1" applyFill="1" applyBorder="1" applyAlignment="1">
      <alignment horizontal="center" vertical="center"/>
    </xf>
    <xf numFmtId="164" fontId="6" fillId="5" borderId="6" xfId="1" applyFont="1" applyFill="1" applyBorder="1" applyAlignment="1">
      <alignment horizontal="center" vertical="center"/>
    </xf>
    <xf numFmtId="164" fontId="11" fillId="0" borderId="0" xfId="1" applyFont="1" applyAlignment="1">
      <alignment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/>
    <xf numFmtId="0" fontId="12" fillId="0" borderId="0" xfId="0" applyFont="1"/>
    <xf numFmtId="0" fontId="3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2" fontId="13" fillId="0" borderId="0" xfId="0" applyNumberFormat="1" applyFont="1" applyAlignment="1">
      <alignment horizontal="center" vertical="center"/>
    </xf>
    <xf numFmtId="4" fontId="11" fillId="6" borderId="7" xfId="0" applyNumberFormat="1" applyFont="1" applyFill="1" applyBorder="1" applyAlignment="1">
      <alignment horizontal="center" vertical="center" wrapText="1"/>
    </xf>
    <xf numFmtId="4" fontId="3" fillId="6" borderId="0" xfId="0" applyNumberFormat="1" applyFont="1" applyFill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4" fontId="11" fillId="6" borderId="0" xfId="0" applyNumberFormat="1" applyFont="1" applyFill="1" applyAlignment="1">
      <alignment horizontal="center" vertical="center" wrapText="1"/>
    </xf>
    <xf numFmtId="4" fontId="3" fillId="6" borderId="7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3" fillId="0" borderId="7" xfId="0" applyFont="1" applyBorder="1"/>
    <xf numFmtId="0" fontId="11" fillId="0" borderId="0" xfId="0" applyFont="1"/>
    <xf numFmtId="0" fontId="13" fillId="0" borderId="0" xfId="0" applyFont="1"/>
    <xf numFmtId="0" fontId="14" fillId="0" borderId="0" xfId="0" applyFont="1"/>
    <xf numFmtId="4" fontId="1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13" fillId="0" borderId="7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6" fillId="0" borderId="0" xfId="0" applyFont="1"/>
    <xf numFmtId="0" fontId="3" fillId="0" borderId="0" xfId="2" applyFont="1" applyAlignment="1">
      <alignment horizontal="left" vertical="center" wrapText="1"/>
    </xf>
    <xf numFmtId="0" fontId="13" fillId="0" borderId="0" xfId="0" applyFont="1" applyAlignment="1">
      <alignment wrapText="1"/>
    </xf>
    <xf numFmtId="2" fontId="13" fillId="0" borderId="7" xfId="0" applyNumberFormat="1" applyFont="1" applyBorder="1" applyAlignment="1">
      <alignment horizontal="center" vertical="center"/>
    </xf>
    <xf numFmtId="0" fontId="3" fillId="0" borderId="0" xfId="2" applyFont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7" xfId="0" applyFont="1" applyBorder="1"/>
    <xf numFmtId="4" fontId="13" fillId="0" borderId="0" xfId="0" applyNumberFormat="1" applyFont="1" applyAlignment="1">
      <alignment horizontal="center" vertical="center" wrapText="1"/>
    </xf>
    <xf numFmtId="0" fontId="15" fillId="0" borderId="0" xfId="0" applyFont="1"/>
    <xf numFmtId="0" fontId="17" fillId="0" borderId="0" xfId="0" applyFont="1" applyAlignment="1">
      <alignment horizontal="center"/>
    </xf>
    <xf numFmtId="2" fontId="15" fillId="0" borderId="0" xfId="0" applyNumberFormat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4" fontId="10" fillId="3" borderId="6" xfId="1" applyFont="1" applyFill="1" applyBorder="1" applyAlignment="1">
      <alignment horizontal="center" vertical="center"/>
    </xf>
    <xf numFmtId="4" fontId="9" fillId="0" borderId="5" xfId="0" applyNumberFormat="1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</cellXfs>
  <cellStyles count="3">
    <cellStyle name="Milliers" xfId="1" builtinId="3"/>
    <cellStyle name="Normal" xfId="0" builtinId="0"/>
    <cellStyle name="Normal_decompte n°3" xfId="2" xr:uid="{189A95CC-BEC7-41D9-9DDF-90DE0E333B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b21e77f497bef4d9/Desktop/March&#233;%201/EST%20ET%20AV%20ITSA%20MARCHE%20N&#176;1.xlsx" TargetMode="External"/><Relationship Id="rId1" Type="http://schemas.openxmlformats.org/officeDocument/2006/relationships/externalLinkPath" Target="https://d.docs.live.net/b21e77f497bef4d9/Desktop/March&#233;%201/EST%20ET%20AV%20ITSA%20MARCHE%20N&#176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stimation "/>
      <sheetName val="BDP+"/>
      <sheetName val="AVANT METRE"/>
    </sheetNames>
    <sheetDataSet>
      <sheetData sheetId="0"/>
      <sheetData sheetId="1"/>
      <sheetData sheetId="2">
        <row r="11">
          <cell r="I11">
            <v>1</v>
          </cell>
        </row>
        <row r="34">
          <cell r="I34">
            <v>3</v>
          </cell>
        </row>
        <row r="38">
          <cell r="I38">
            <v>7</v>
          </cell>
        </row>
        <row r="365">
          <cell r="I365">
            <v>52</v>
          </cell>
        </row>
        <row r="395">
          <cell r="I395">
            <v>1</v>
          </cell>
        </row>
        <row r="409">
          <cell r="I409">
            <v>6</v>
          </cell>
        </row>
        <row r="414">
          <cell r="I414">
            <v>1</v>
          </cell>
        </row>
        <row r="418">
          <cell r="I418">
            <v>1</v>
          </cell>
        </row>
        <row r="431">
          <cell r="I431">
            <v>2</v>
          </cell>
        </row>
        <row r="439">
          <cell r="I439">
            <v>4</v>
          </cell>
        </row>
        <row r="444">
          <cell r="I444">
            <v>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9F8E8-C5B7-4353-94D6-45822E3C0AC8}">
  <dimension ref="A1:I581"/>
  <sheetViews>
    <sheetView showZeros="0" tabSelected="1" topLeftCell="A53" zoomScale="80" zoomScaleNormal="80" zoomScaleSheetLayoutView="85" zoomScalePageLayoutView="28" workbookViewId="0">
      <selection activeCell="B56" sqref="B56"/>
    </sheetView>
  </sheetViews>
  <sheetFormatPr baseColWidth="10" defaultColWidth="11.453125" defaultRowHeight="15.5" x14ac:dyDescent="0.35"/>
  <cols>
    <col min="1" max="1" width="6.26953125" style="56" customWidth="1"/>
    <col min="2" max="2" width="72.453125" style="1" customWidth="1"/>
    <col min="3" max="3" width="6.54296875" style="63" customWidth="1"/>
    <col min="4" max="4" width="14.1796875" style="58" customWidth="1"/>
    <col min="5" max="5" width="21.26953125" style="59" customWidth="1"/>
    <col min="6" max="6" width="20.1796875" style="64" customWidth="1"/>
    <col min="7" max="7" width="27.1796875" style="1" customWidth="1"/>
    <col min="8" max="8" width="11.453125" style="1" customWidth="1"/>
    <col min="9" max="9" width="20" style="3" customWidth="1"/>
    <col min="10" max="30" width="11.453125" style="3" customWidth="1"/>
    <col min="31" max="16384" width="11.453125" style="3"/>
  </cols>
  <sheetData>
    <row r="1" spans="1:9" ht="133.5" customHeight="1" thickBot="1" x14ac:dyDescent="0.4">
      <c r="A1" s="107" t="s">
        <v>0</v>
      </c>
      <c r="B1" s="107"/>
      <c r="C1" s="107"/>
      <c r="D1" s="107"/>
      <c r="E1" s="107"/>
      <c r="F1" s="107"/>
      <c r="I1" s="2"/>
    </row>
    <row r="2" spans="1:9" ht="45" customHeight="1" thickBot="1" x14ac:dyDescent="0.4">
      <c r="A2" s="108" t="s">
        <v>1</v>
      </c>
      <c r="B2" s="109"/>
      <c r="C2" s="109"/>
      <c r="D2" s="109"/>
      <c r="E2" s="109"/>
      <c r="F2" s="110"/>
    </row>
    <row r="3" spans="1:9" ht="17.25" customHeight="1" x14ac:dyDescent="0.35">
      <c r="A3" s="111" t="s">
        <v>2</v>
      </c>
      <c r="B3" s="111" t="s">
        <v>3</v>
      </c>
      <c r="C3" s="111" t="s">
        <v>4</v>
      </c>
      <c r="D3" s="111" t="s">
        <v>5</v>
      </c>
      <c r="E3" s="111"/>
      <c r="F3" s="111" t="s">
        <v>6</v>
      </c>
    </row>
    <row r="4" spans="1:9" ht="30.75" customHeight="1" x14ac:dyDescent="0.35">
      <c r="A4" s="112"/>
      <c r="B4" s="112"/>
      <c r="C4" s="112"/>
      <c r="D4" s="6" t="s">
        <v>7</v>
      </c>
      <c r="E4" s="7" t="s">
        <v>8</v>
      </c>
      <c r="F4" s="112"/>
    </row>
    <row r="5" spans="1:9" s="12" customFormat="1" ht="30" customHeight="1" x14ac:dyDescent="0.35">
      <c r="A5" s="8"/>
      <c r="B5" s="9" t="s">
        <v>9</v>
      </c>
      <c r="C5" s="8"/>
      <c r="D5" s="8"/>
      <c r="E5" s="8"/>
      <c r="F5" s="10"/>
      <c r="G5" s="11"/>
      <c r="H5" s="11"/>
    </row>
    <row r="6" spans="1:9" ht="25.5" customHeight="1" x14ac:dyDescent="0.35">
      <c r="A6" s="106" t="s">
        <v>10</v>
      </c>
      <c r="B6" s="106"/>
      <c r="C6" s="14"/>
      <c r="D6" s="15"/>
      <c r="E6" s="16"/>
      <c r="F6" s="10"/>
    </row>
    <row r="7" spans="1:9" ht="31" x14ac:dyDescent="0.35">
      <c r="A7" s="5">
        <v>1</v>
      </c>
      <c r="B7" s="17" t="s">
        <v>11</v>
      </c>
      <c r="C7" s="14" t="s">
        <v>12</v>
      </c>
      <c r="D7" s="15">
        <f>'[1]AVANT METRE'!I11</f>
        <v>1</v>
      </c>
      <c r="E7" s="16"/>
      <c r="F7" s="10">
        <f t="shared" ref="F7:F8" si="0">E7*D7</f>
        <v>0</v>
      </c>
    </row>
    <row r="8" spans="1:9" ht="32.25" customHeight="1" x14ac:dyDescent="0.35">
      <c r="A8" s="5">
        <v>2</v>
      </c>
      <c r="B8" s="18" t="s">
        <v>74</v>
      </c>
      <c r="C8" s="14" t="s">
        <v>13</v>
      </c>
      <c r="D8" s="15">
        <v>55</v>
      </c>
      <c r="E8" s="16"/>
      <c r="F8" s="10">
        <f t="shared" si="0"/>
        <v>0</v>
      </c>
    </row>
    <row r="9" spans="1:9" ht="35.15" customHeight="1" x14ac:dyDescent="0.35">
      <c r="A9" s="106" t="s">
        <v>14</v>
      </c>
      <c r="B9" s="106"/>
      <c r="C9" s="19"/>
      <c r="D9" s="15"/>
      <c r="E9" s="20"/>
      <c r="F9" s="10"/>
    </row>
    <row r="10" spans="1:9" ht="30" customHeight="1" x14ac:dyDescent="0.35">
      <c r="A10" s="5">
        <v>3</v>
      </c>
      <c r="B10" s="18" t="s">
        <v>75</v>
      </c>
      <c r="C10" s="14" t="s">
        <v>13</v>
      </c>
      <c r="D10" s="15">
        <v>55</v>
      </c>
      <c r="E10" s="20"/>
      <c r="F10" s="10">
        <f t="shared" ref="F10:F15" si="1">E10*D10</f>
        <v>0</v>
      </c>
    </row>
    <row r="11" spans="1:9" ht="30" customHeight="1" x14ac:dyDescent="0.35">
      <c r="A11" s="5">
        <v>4</v>
      </c>
      <c r="B11" s="18" t="s">
        <v>15</v>
      </c>
      <c r="C11" s="14" t="s">
        <v>16</v>
      </c>
      <c r="D11" s="15">
        <v>70</v>
      </c>
      <c r="E11" s="20"/>
      <c r="F11" s="10">
        <f t="shared" si="1"/>
        <v>0</v>
      </c>
    </row>
    <row r="12" spans="1:9" ht="35.15" customHeight="1" x14ac:dyDescent="0.35">
      <c r="A12" s="106" t="s">
        <v>17</v>
      </c>
      <c r="B12" s="106"/>
      <c r="C12" s="14"/>
      <c r="D12" s="15"/>
      <c r="E12" s="20"/>
      <c r="F12" s="10"/>
    </row>
    <row r="13" spans="1:9" ht="30.75" customHeight="1" x14ac:dyDescent="0.35">
      <c r="A13" s="5">
        <v>5</v>
      </c>
      <c r="B13" s="18" t="s">
        <v>76</v>
      </c>
      <c r="C13" s="14" t="s">
        <v>18</v>
      </c>
      <c r="D13" s="21">
        <v>30</v>
      </c>
      <c r="E13" s="22"/>
      <c r="F13" s="10">
        <f t="shared" si="1"/>
        <v>0</v>
      </c>
    </row>
    <row r="14" spans="1:9" ht="26.25" customHeight="1" x14ac:dyDescent="0.35">
      <c r="A14" s="5">
        <v>6</v>
      </c>
      <c r="B14" s="18" t="s">
        <v>19</v>
      </c>
      <c r="C14" s="23" t="s">
        <v>4</v>
      </c>
      <c r="D14" s="21">
        <f>'[1]AVANT METRE'!I34</f>
        <v>3</v>
      </c>
      <c r="E14" s="22"/>
      <c r="F14" s="10">
        <f t="shared" si="1"/>
        <v>0</v>
      </c>
    </row>
    <row r="15" spans="1:9" ht="33" customHeight="1" x14ac:dyDescent="0.35">
      <c r="A15" s="5">
        <v>7</v>
      </c>
      <c r="B15" s="18" t="s">
        <v>20</v>
      </c>
      <c r="C15" s="23" t="s">
        <v>21</v>
      </c>
      <c r="D15" s="21">
        <f>'[1]AVANT METRE'!I38</f>
        <v>7</v>
      </c>
      <c r="E15" s="22"/>
      <c r="F15" s="10">
        <f t="shared" si="1"/>
        <v>0</v>
      </c>
    </row>
    <row r="16" spans="1:9" s="12" customFormat="1" ht="35.15" customHeight="1" x14ac:dyDescent="0.35">
      <c r="A16" s="106" t="s">
        <v>22</v>
      </c>
      <c r="B16" s="106"/>
      <c r="C16" s="19"/>
      <c r="D16" s="15"/>
      <c r="E16" s="20"/>
      <c r="F16" s="10"/>
      <c r="G16" s="11"/>
      <c r="H16" s="11"/>
    </row>
    <row r="17" spans="1:9" ht="35.15" customHeight="1" x14ac:dyDescent="0.35">
      <c r="A17" s="5">
        <v>8</v>
      </c>
      <c r="B17" s="18" t="s">
        <v>23</v>
      </c>
      <c r="C17" s="14" t="s">
        <v>18</v>
      </c>
      <c r="D17" s="15">
        <v>150</v>
      </c>
      <c r="E17" s="20"/>
      <c r="F17" s="10">
        <f t="shared" ref="F17" si="2">E17*D17</f>
        <v>0</v>
      </c>
    </row>
    <row r="18" spans="1:9" ht="35.15" customHeight="1" x14ac:dyDescent="0.35">
      <c r="A18" s="5"/>
      <c r="B18" s="106" t="s">
        <v>24</v>
      </c>
      <c r="C18" s="106"/>
      <c r="D18" s="15"/>
      <c r="E18" s="20"/>
      <c r="F18" s="10"/>
    </row>
    <row r="19" spans="1:9" ht="48" customHeight="1" x14ac:dyDescent="0.35">
      <c r="A19" s="5">
        <v>9</v>
      </c>
      <c r="B19" s="18" t="s">
        <v>25</v>
      </c>
      <c r="C19" s="14" t="s">
        <v>16</v>
      </c>
      <c r="D19" s="15">
        <v>10</v>
      </c>
      <c r="E19" s="16"/>
      <c r="F19" s="10">
        <f>E19*D19</f>
        <v>0</v>
      </c>
    </row>
    <row r="20" spans="1:9" ht="48" customHeight="1" x14ac:dyDescent="0.35">
      <c r="A20" s="5">
        <v>10</v>
      </c>
      <c r="B20" s="18" t="s">
        <v>26</v>
      </c>
      <c r="C20" s="14" t="s">
        <v>27</v>
      </c>
      <c r="D20" s="15">
        <v>1100</v>
      </c>
      <c r="E20" s="20"/>
      <c r="F20" s="10">
        <f>E20*D20</f>
        <v>0</v>
      </c>
    </row>
    <row r="21" spans="1:9" ht="48" customHeight="1" x14ac:dyDescent="0.35">
      <c r="A21" s="106" t="s">
        <v>28</v>
      </c>
      <c r="B21" s="106"/>
      <c r="C21" s="14"/>
      <c r="D21" s="15"/>
      <c r="E21" s="20"/>
      <c r="F21" s="10"/>
    </row>
    <row r="22" spans="1:9" ht="24.75" customHeight="1" x14ac:dyDescent="0.35">
      <c r="A22" s="5">
        <v>11</v>
      </c>
      <c r="B22" s="18" t="s">
        <v>29</v>
      </c>
      <c r="C22" s="14" t="s">
        <v>13</v>
      </c>
      <c r="D22" s="15">
        <v>2500</v>
      </c>
      <c r="E22" s="20"/>
      <c r="F22" s="10">
        <f>E22*D22</f>
        <v>0</v>
      </c>
    </row>
    <row r="23" spans="1:9" ht="24.75" customHeight="1" x14ac:dyDescent="0.35">
      <c r="A23" s="5">
        <v>12</v>
      </c>
      <c r="B23" s="18" t="s">
        <v>30</v>
      </c>
      <c r="C23" s="14" t="s">
        <v>13</v>
      </c>
      <c r="D23" s="15">
        <v>2500</v>
      </c>
      <c r="E23" s="20"/>
      <c r="F23" s="10">
        <f t="shared" ref="F23:F28" si="3">E23*D23</f>
        <v>0</v>
      </c>
    </row>
    <row r="24" spans="1:9" ht="24.75" customHeight="1" x14ac:dyDescent="0.35">
      <c r="A24" s="5">
        <v>13</v>
      </c>
      <c r="B24" s="18" t="s">
        <v>31</v>
      </c>
      <c r="C24" s="14" t="s">
        <v>13</v>
      </c>
      <c r="D24" s="15">
        <v>1250</v>
      </c>
      <c r="E24" s="20"/>
      <c r="F24" s="10">
        <f t="shared" si="3"/>
        <v>0</v>
      </c>
    </row>
    <row r="25" spans="1:9" ht="24.75" customHeight="1" x14ac:dyDescent="0.35">
      <c r="A25" s="5">
        <v>14</v>
      </c>
      <c r="B25" s="18" t="s">
        <v>32</v>
      </c>
      <c r="C25" s="23" t="s">
        <v>13</v>
      </c>
      <c r="D25" s="15">
        <v>2500</v>
      </c>
      <c r="E25" s="20"/>
      <c r="F25" s="10">
        <f t="shared" si="3"/>
        <v>0</v>
      </c>
      <c r="G25" s="1" t="s">
        <v>33</v>
      </c>
    </row>
    <row r="26" spans="1:9" ht="24.75" customHeight="1" x14ac:dyDescent="0.35">
      <c r="A26" s="5">
        <v>15</v>
      </c>
      <c r="B26" s="18" t="s">
        <v>34</v>
      </c>
      <c r="C26" s="23" t="s">
        <v>18</v>
      </c>
      <c r="D26" s="15">
        <v>1250</v>
      </c>
      <c r="E26" s="20"/>
      <c r="F26" s="10">
        <f t="shared" si="3"/>
        <v>0</v>
      </c>
    </row>
    <row r="27" spans="1:9" ht="24.75" customHeight="1" x14ac:dyDescent="0.35">
      <c r="A27" s="5">
        <v>16</v>
      </c>
      <c r="B27" s="18" t="s">
        <v>35</v>
      </c>
      <c r="C27" s="23" t="s">
        <v>21</v>
      </c>
      <c r="D27" s="15">
        <v>1250</v>
      </c>
      <c r="E27" s="20"/>
      <c r="F27" s="10">
        <f t="shared" si="3"/>
        <v>0</v>
      </c>
    </row>
    <row r="28" spans="1:9" ht="31.5" thickBot="1" x14ac:dyDescent="0.4">
      <c r="A28" s="24">
        <v>17</v>
      </c>
      <c r="B28" s="25" t="s">
        <v>36</v>
      </c>
      <c r="C28" s="26" t="s">
        <v>4</v>
      </c>
      <c r="D28" s="27">
        <f>'[1]AVANT METRE'!I365</f>
        <v>52</v>
      </c>
      <c r="E28" s="28"/>
      <c r="F28" s="29">
        <f t="shared" si="3"/>
        <v>0</v>
      </c>
    </row>
    <row r="29" spans="1:9" ht="26.25" customHeight="1" thickBot="1" x14ac:dyDescent="0.3">
      <c r="A29" s="104" t="s">
        <v>37</v>
      </c>
      <c r="B29" s="105"/>
      <c r="C29" s="105"/>
      <c r="D29" s="105"/>
      <c r="E29" s="105"/>
      <c r="F29" s="30">
        <f>SUM(F7:F28)</f>
        <v>0</v>
      </c>
      <c r="G29" s="3"/>
      <c r="H29" s="3"/>
      <c r="I29" s="31"/>
    </row>
    <row r="30" spans="1:9" ht="35.15" customHeight="1" x14ac:dyDescent="0.35">
      <c r="A30" s="32"/>
      <c r="B30" s="33" t="s">
        <v>38</v>
      </c>
      <c r="C30" s="34"/>
      <c r="D30" s="35"/>
      <c r="E30" s="36"/>
      <c r="F30" s="37"/>
      <c r="G30" s="3"/>
      <c r="H30" s="3"/>
    </row>
    <row r="31" spans="1:9" ht="29.25" customHeight="1" x14ac:dyDescent="0.25">
      <c r="A31" s="5">
        <v>18</v>
      </c>
      <c r="B31" s="18" t="s">
        <v>39</v>
      </c>
      <c r="C31" s="14" t="s">
        <v>13</v>
      </c>
      <c r="D31" s="15">
        <v>70</v>
      </c>
      <c r="E31" s="38"/>
      <c r="F31" s="10">
        <f>E31*D31</f>
        <v>0</v>
      </c>
      <c r="G31" s="3"/>
      <c r="H31" s="3"/>
    </row>
    <row r="32" spans="1:9" ht="29.25" customHeight="1" x14ac:dyDescent="0.25">
      <c r="A32" s="5">
        <v>19</v>
      </c>
      <c r="B32" s="25" t="s">
        <v>40</v>
      </c>
      <c r="C32" s="39" t="s">
        <v>13</v>
      </c>
      <c r="D32" s="27">
        <v>65</v>
      </c>
      <c r="E32" s="40"/>
      <c r="F32" s="29">
        <f t="shared" ref="F32" si="4">E32*D32</f>
        <v>0</v>
      </c>
      <c r="G32" s="3"/>
      <c r="H32" s="3"/>
    </row>
    <row r="33" spans="1:8" ht="38.25" customHeight="1" thickBot="1" x14ac:dyDescent="0.3">
      <c r="A33" s="5">
        <v>20</v>
      </c>
      <c r="B33" s="41" t="s">
        <v>77</v>
      </c>
      <c r="C33" s="14" t="s">
        <v>13</v>
      </c>
      <c r="D33" s="27">
        <v>50</v>
      </c>
      <c r="E33" s="42"/>
      <c r="F33" s="43">
        <f>E33*D33</f>
        <v>0</v>
      </c>
      <c r="G33" s="3"/>
      <c r="H33" s="3"/>
    </row>
    <row r="34" spans="1:8" ht="25.5" customHeight="1" thickBot="1" x14ac:dyDescent="0.3">
      <c r="A34" s="104" t="s">
        <v>41</v>
      </c>
      <c r="B34" s="105"/>
      <c r="C34" s="105"/>
      <c r="D34" s="105"/>
      <c r="E34" s="105"/>
      <c r="F34" s="30">
        <f>SUM(F31:F33)</f>
        <v>0</v>
      </c>
      <c r="G34" s="3"/>
      <c r="H34" s="3"/>
    </row>
    <row r="35" spans="1:8" ht="35.15" customHeight="1" x14ac:dyDescent="0.35">
      <c r="A35" s="32"/>
      <c r="B35" s="33" t="s">
        <v>42</v>
      </c>
      <c r="C35" s="34"/>
      <c r="D35" s="35"/>
      <c r="E35" s="44"/>
      <c r="F35" s="37"/>
      <c r="G35" s="3"/>
      <c r="H35" s="3"/>
    </row>
    <row r="36" spans="1:8" ht="28.5" customHeight="1" x14ac:dyDescent="0.25">
      <c r="A36" s="5">
        <v>21</v>
      </c>
      <c r="B36" s="45" t="s">
        <v>43</v>
      </c>
      <c r="C36" s="21" t="s">
        <v>13</v>
      </c>
      <c r="D36" s="21">
        <v>10</v>
      </c>
      <c r="E36" s="38"/>
      <c r="F36" s="10">
        <f>E36*D36</f>
        <v>0</v>
      </c>
      <c r="G36" s="3"/>
      <c r="H36" s="3"/>
    </row>
    <row r="37" spans="1:8" ht="28.5" customHeight="1" x14ac:dyDescent="0.25">
      <c r="A37" s="5">
        <v>22</v>
      </c>
      <c r="B37" s="18" t="s">
        <v>44</v>
      </c>
      <c r="C37" s="21" t="s">
        <v>12</v>
      </c>
      <c r="D37" s="15">
        <f>'[1]AVANT METRE'!I395</f>
        <v>1</v>
      </c>
      <c r="E37" s="38"/>
      <c r="F37" s="10">
        <f t="shared" ref="F37:F57" si="5">E37*D37</f>
        <v>0</v>
      </c>
      <c r="G37" s="3"/>
      <c r="H37" s="3"/>
    </row>
    <row r="38" spans="1:8" ht="28.5" customHeight="1" x14ac:dyDescent="0.25">
      <c r="A38" s="5">
        <v>23</v>
      </c>
      <c r="B38" s="18" t="s">
        <v>45</v>
      </c>
      <c r="C38" s="46" t="s">
        <v>46</v>
      </c>
      <c r="D38" s="27">
        <v>20</v>
      </c>
      <c r="E38" s="40"/>
      <c r="F38" s="10">
        <f t="shared" si="5"/>
        <v>0</v>
      </c>
      <c r="G38" s="3"/>
      <c r="H38" s="3"/>
    </row>
    <row r="39" spans="1:8" ht="28.5" customHeight="1" thickBot="1" x14ac:dyDescent="0.3">
      <c r="A39" s="5">
        <v>24</v>
      </c>
      <c r="B39" s="41" t="s">
        <v>47</v>
      </c>
      <c r="C39" s="46" t="s">
        <v>13</v>
      </c>
      <c r="D39" s="46">
        <f>'[1]AVANT METRE'!I409</f>
        <v>6</v>
      </c>
      <c r="E39" s="40"/>
      <c r="F39" s="29">
        <f t="shared" si="5"/>
        <v>0</v>
      </c>
      <c r="G39" s="3"/>
      <c r="H39" s="3"/>
    </row>
    <row r="40" spans="1:8" ht="27.75" customHeight="1" thickBot="1" x14ac:dyDescent="0.3">
      <c r="A40" s="104" t="s">
        <v>48</v>
      </c>
      <c r="B40" s="105"/>
      <c r="C40" s="105"/>
      <c r="D40" s="105"/>
      <c r="E40" s="105"/>
      <c r="F40" s="30">
        <f>SUM(F36:F39)</f>
        <v>0</v>
      </c>
      <c r="G40" s="3"/>
      <c r="H40" s="3"/>
    </row>
    <row r="41" spans="1:8" ht="35.15" customHeight="1" x14ac:dyDescent="0.25">
      <c r="A41" s="4"/>
      <c r="B41" s="33" t="s">
        <v>49</v>
      </c>
      <c r="C41" s="47"/>
      <c r="D41" s="48"/>
      <c r="E41" s="49"/>
      <c r="F41" s="37"/>
      <c r="G41" s="3"/>
      <c r="H41" s="3"/>
    </row>
    <row r="42" spans="1:8" ht="35.15" customHeight="1" x14ac:dyDescent="0.25">
      <c r="A42" s="106" t="s">
        <v>50</v>
      </c>
      <c r="B42" s="106"/>
      <c r="C42" s="23"/>
      <c r="D42" s="21"/>
      <c r="E42" s="38"/>
      <c r="F42" s="10"/>
      <c r="G42" s="3"/>
      <c r="H42" s="3"/>
    </row>
    <row r="43" spans="1:8" ht="26.25" customHeight="1" x14ac:dyDescent="0.25">
      <c r="A43" s="5">
        <v>25</v>
      </c>
      <c r="B43" s="18" t="s">
        <v>51</v>
      </c>
      <c r="C43" s="23" t="s">
        <v>52</v>
      </c>
      <c r="D43" s="21">
        <f>'[1]AVANT METRE'!I414</f>
        <v>1</v>
      </c>
      <c r="E43" s="38"/>
      <c r="F43" s="50">
        <f t="shared" ref="F43:F53" si="6">E43*D43</f>
        <v>0</v>
      </c>
      <c r="G43" s="3"/>
      <c r="H43" s="3"/>
    </row>
    <row r="44" spans="1:8" ht="26.25" customHeight="1" x14ac:dyDescent="0.25">
      <c r="A44" s="5">
        <v>26</v>
      </c>
      <c r="B44" s="18" t="s">
        <v>53</v>
      </c>
      <c r="C44" s="23" t="s">
        <v>4</v>
      </c>
      <c r="D44" s="21">
        <f>'[1]AVANT METRE'!I418</f>
        <v>1</v>
      </c>
      <c r="E44" s="38"/>
      <c r="F44" s="50">
        <f t="shared" si="6"/>
        <v>0</v>
      </c>
      <c r="G44" s="3"/>
      <c r="H44" s="3"/>
    </row>
    <row r="45" spans="1:8" ht="26.25" customHeight="1" x14ac:dyDescent="0.25">
      <c r="A45" s="5">
        <v>27</v>
      </c>
      <c r="B45" s="18" t="s">
        <v>54</v>
      </c>
      <c r="C45" s="23" t="s">
        <v>18</v>
      </c>
      <c r="D45" s="21">
        <v>80</v>
      </c>
      <c r="E45" s="38"/>
      <c r="F45" s="50">
        <f t="shared" si="6"/>
        <v>0</v>
      </c>
      <c r="G45" s="3"/>
      <c r="H45" s="3"/>
    </row>
    <row r="46" spans="1:8" ht="26.25" customHeight="1" x14ac:dyDescent="0.25">
      <c r="A46" s="5">
        <v>28</v>
      </c>
      <c r="B46" s="18" t="s">
        <v>55</v>
      </c>
      <c r="C46" s="23" t="s">
        <v>18</v>
      </c>
      <c r="D46" s="21">
        <v>40</v>
      </c>
      <c r="E46" s="38"/>
      <c r="F46" s="50">
        <f t="shared" si="6"/>
        <v>0</v>
      </c>
      <c r="G46" s="3"/>
      <c r="H46" s="3"/>
    </row>
    <row r="47" spans="1:8" ht="26.25" customHeight="1" x14ac:dyDescent="0.25">
      <c r="A47" s="5">
        <v>29</v>
      </c>
      <c r="B47" s="18" t="s">
        <v>56</v>
      </c>
      <c r="C47" s="23" t="s">
        <v>4</v>
      </c>
      <c r="D47" s="21">
        <f>'[1]AVANT METRE'!I431</f>
        <v>2</v>
      </c>
      <c r="E47" s="38"/>
      <c r="F47" s="50">
        <f t="shared" si="6"/>
        <v>0</v>
      </c>
      <c r="G47" s="3"/>
      <c r="H47" s="3"/>
    </row>
    <row r="48" spans="1:8" ht="26.25" customHeight="1" x14ac:dyDescent="0.25">
      <c r="A48" s="5">
        <v>30</v>
      </c>
      <c r="B48" s="18" t="s">
        <v>57</v>
      </c>
      <c r="C48" s="23" t="s">
        <v>4</v>
      </c>
      <c r="D48" s="21">
        <f>'[1]AVANT METRE'!I439</f>
        <v>4</v>
      </c>
      <c r="E48" s="38"/>
      <c r="F48" s="50">
        <f t="shared" si="6"/>
        <v>0</v>
      </c>
      <c r="G48" s="3"/>
      <c r="H48" s="3"/>
    </row>
    <row r="49" spans="1:8" ht="26.25" customHeight="1" x14ac:dyDescent="0.25">
      <c r="A49" s="5">
        <v>31</v>
      </c>
      <c r="B49" s="18" t="s">
        <v>58</v>
      </c>
      <c r="C49" s="23" t="s">
        <v>4</v>
      </c>
      <c r="D49" s="21">
        <f>'[1]AVANT METRE'!I439</f>
        <v>4</v>
      </c>
      <c r="E49" s="38"/>
      <c r="F49" s="50">
        <f t="shared" si="6"/>
        <v>0</v>
      </c>
      <c r="G49" s="3"/>
      <c r="H49" s="3"/>
    </row>
    <row r="50" spans="1:8" ht="26.25" customHeight="1" x14ac:dyDescent="0.25">
      <c r="A50" s="5">
        <v>32</v>
      </c>
      <c r="B50" s="18" t="s">
        <v>59</v>
      </c>
      <c r="C50" s="23" t="s">
        <v>4</v>
      </c>
      <c r="D50" s="21">
        <f>'[1]AVANT METRE'!I444</f>
        <v>6</v>
      </c>
      <c r="E50" s="38"/>
      <c r="F50" s="50">
        <f t="shared" si="6"/>
        <v>0</v>
      </c>
      <c r="G50" s="3"/>
      <c r="H50" s="3"/>
    </row>
    <row r="51" spans="1:8" ht="26.25" customHeight="1" x14ac:dyDescent="0.25">
      <c r="A51" s="5">
        <v>33</v>
      </c>
      <c r="B51" s="18" t="s">
        <v>60</v>
      </c>
      <c r="C51" s="23" t="s">
        <v>4</v>
      </c>
      <c r="D51" s="21">
        <v>1</v>
      </c>
      <c r="E51" s="38"/>
      <c r="F51" s="50">
        <f t="shared" si="6"/>
        <v>0</v>
      </c>
      <c r="G51" s="3"/>
      <c r="H51" s="3"/>
    </row>
    <row r="52" spans="1:8" ht="35.15" customHeight="1" x14ac:dyDescent="0.25">
      <c r="A52" s="5"/>
      <c r="B52" s="13" t="s">
        <v>61</v>
      </c>
      <c r="C52" s="23"/>
      <c r="D52" s="21"/>
      <c r="E52" s="38"/>
      <c r="F52" s="50">
        <f t="shared" si="6"/>
        <v>0</v>
      </c>
      <c r="G52" s="3"/>
      <c r="H52" s="3"/>
    </row>
    <row r="53" spans="1:8" ht="35.15" customHeight="1" thickBot="1" x14ac:dyDescent="0.3">
      <c r="A53" s="24">
        <v>34</v>
      </c>
      <c r="B53" s="25" t="s">
        <v>78</v>
      </c>
      <c r="C53" s="26" t="s">
        <v>4</v>
      </c>
      <c r="D53" s="46">
        <v>10</v>
      </c>
      <c r="E53" s="40"/>
      <c r="F53" s="51">
        <f t="shared" si="6"/>
        <v>0</v>
      </c>
      <c r="G53" s="3"/>
      <c r="H53" s="3"/>
    </row>
    <row r="54" spans="1:8" ht="27.75" customHeight="1" thickBot="1" x14ac:dyDescent="0.3">
      <c r="A54" s="104" t="s">
        <v>62</v>
      </c>
      <c r="B54" s="105"/>
      <c r="C54" s="105"/>
      <c r="D54" s="105"/>
      <c r="E54" s="105"/>
      <c r="F54" s="30">
        <f>SUM(F43:F53)</f>
        <v>0</v>
      </c>
      <c r="G54" s="3"/>
      <c r="H54" s="3"/>
    </row>
    <row r="55" spans="1:8" ht="40" customHeight="1" x14ac:dyDescent="0.35">
      <c r="A55" s="4"/>
      <c r="B55" s="33" t="s">
        <v>63</v>
      </c>
      <c r="C55" s="52"/>
      <c r="D55" s="48"/>
      <c r="E55" s="53"/>
      <c r="F55" s="37"/>
      <c r="G55" s="3"/>
      <c r="H55" s="3"/>
    </row>
    <row r="56" spans="1:8" s="1" customFormat="1" ht="21" customHeight="1" x14ac:dyDescent="0.35">
      <c r="A56" s="5">
        <v>35</v>
      </c>
      <c r="B56" s="18" t="s">
        <v>64</v>
      </c>
      <c r="C56" s="23" t="s">
        <v>13</v>
      </c>
      <c r="D56" s="21">
        <v>350</v>
      </c>
      <c r="E56" s="38"/>
      <c r="F56" s="10">
        <f t="shared" si="5"/>
        <v>0</v>
      </c>
    </row>
    <row r="57" spans="1:8" ht="21" customHeight="1" x14ac:dyDescent="0.25">
      <c r="A57" s="5">
        <v>36</v>
      </c>
      <c r="B57" s="18" t="s">
        <v>65</v>
      </c>
      <c r="C57" s="23" t="s">
        <v>13</v>
      </c>
      <c r="D57" s="21">
        <v>250</v>
      </c>
      <c r="E57" s="38"/>
      <c r="F57" s="10">
        <f t="shared" si="5"/>
        <v>0</v>
      </c>
      <c r="G57" s="3"/>
      <c r="H57" s="3"/>
    </row>
    <row r="58" spans="1:8" ht="21" customHeight="1" thickBot="1" x14ac:dyDescent="0.3">
      <c r="A58" s="24">
        <v>37</v>
      </c>
      <c r="B58" s="25" t="s">
        <v>66</v>
      </c>
      <c r="C58" s="26" t="s">
        <v>13</v>
      </c>
      <c r="D58" s="46">
        <v>80</v>
      </c>
      <c r="E58" s="40"/>
      <c r="F58" s="29">
        <f>E58*D58</f>
        <v>0</v>
      </c>
      <c r="G58" s="3"/>
      <c r="H58" s="3"/>
    </row>
    <row r="59" spans="1:8" ht="28.5" customHeight="1" thickBot="1" x14ac:dyDescent="0.4">
      <c r="A59" s="104" t="s">
        <v>67</v>
      </c>
      <c r="B59" s="105"/>
      <c r="C59" s="105"/>
      <c r="D59" s="105"/>
      <c r="E59" s="105"/>
      <c r="F59" s="30">
        <f>SUM(F56:F58)</f>
        <v>0</v>
      </c>
    </row>
    <row r="60" spans="1:8" ht="40" customHeight="1" x14ac:dyDescent="0.35">
      <c r="A60" s="102" t="s">
        <v>68</v>
      </c>
      <c r="B60" s="102"/>
      <c r="C60" s="102"/>
      <c r="D60" s="102"/>
      <c r="E60" s="102"/>
      <c r="F60" s="102"/>
    </row>
    <row r="61" spans="1:8" ht="41.25" customHeight="1" x14ac:dyDescent="0.25">
      <c r="A61" s="103" t="s">
        <v>37</v>
      </c>
      <c r="B61" s="103"/>
      <c r="C61" s="103"/>
      <c r="D61" s="103"/>
      <c r="E61" s="103"/>
      <c r="F61" s="54">
        <f>F29</f>
        <v>0</v>
      </c>
      <c r="G61" s="3"/>
      <c r="H61" s="3"/>
    </row>
    <row r="62" spans="1:8" ht="40" customHeight="1" x14ac:dyDescent="0.35">
      <c r="A62" s="103" t="s">
        <v>69</v>
      </c>
      <c r="B62" s="103"/>
      <c r="C62" s="103"/>
      <c r="D62" s="103"/>
      <c r="E62" s="103"/>
      <c r="F62" s="54">
        <f>F34</f>
        <v>0</v>
      </c>
    </row>
    <row r="63" spans="1:8" ht="40" customHeight="1" x14ac:dyDescent="0.35">
      <c r="A63" s="103" t="s">
        <v>48</v>
      </c>
      <c r="B63" s="103"/>
      <c r="C63" s="103"/>
      <c r="D63" s="103"/>
      <c r="E63" s="103"/>
      <c r="F63" s="54">
        <f>F40</f>
        <v>0</v>
      </c>
    </row>
    <row r="64" spans="1:8" ht="40" customHeight="1" x14ac:dyDescent="0.35">
      <c r="A64" s="103" t="s">
        <v>70</v>
      </c>
      <c r="B64" s="103"/>
      <c r="C64" s="103"/>
      <c r="D64" s="103"/>
      <c r="E64" s="103"/>
      <c r="F64" s="54">
        <f>F54</f>
        <v>0</v>
      </c>
    </row>
    <row r="65" spans="1:8" ht="40" customHeight="1" x14ac:dyDescent="0.35">
      <c r="A65" s="103" t="s">
        <v>67</v>
      </c>
      <c r="B65" s="103"/>
      <c r="C65" s="103"/>
      <c r="D65" s="103"/>
      <c r="E65" s="103"/>
      <c r="F65" s="54">
        <f>F59</f>
        <v>0</v>
      </c>
    </row>
    <row r="66" spans="1:8" ht="40" customHeight="1" x14ac:dyDescent="0.35">
      <c r="A66" s="101" t="s">
        <v>71</v>
      </c>
      <c r="B66" s="101"/>
      <c r="C66" s="101"/>
      <c r="D66" s="101">
        <f>SUM(F61+F62+F63+F64+F65)</f>
        <v>0</v>
      </c>
      <c r="E66" s="101"/>
      <c r="F66" s="101"/>
    </row>
    <row r="67" spans="1:8" ht="40" customHeight="1" x14ac:dyDescent="0.35">
      <c r="A67" s="101" t="s">
        <v>72</v>
      </c>
      <c r="B67" s="101"/>
      <c r="C67" s="101"/>
      <c r="D67" s="101">
        <f>SUM(D66*0.2)</f>
        <v>0</v>
      </c>
      <c r="E67" s="101"/>
      <c r="F67" s="101"/>
    </row>
    <row r="68" spans="1:8" ht="40" customHeight="1" x14ac:dyDescent="0.35">
      <c r="A68" s="101" t="s">
        <v>73</v>
      </c>
      <c r="B68" s="101"/>
      <c r="C68" s="101"/>
      <c r="D68" s="101">
        <f>SUM(D66:F67)</f>
        <v>0</v>
      </c>
      <c r="E68" s="101"/>
      <c r="F68" s="101"/>
      <c r="G68" s="55"/>
    </row>
    <row r="69" spans="1:8" ht="40" customHeight="1" x14ac:dyDescent="0.35">
      <c r="C69" s="57"/>
      <c r="F69" s="60"/>
      <c r="G69" s="61"/>
    </row>
    <row r="70" spans="1:8" ht="40" customHeight="1" x14ac:dyDescent="0.35">
      <c r="C70" s="57"/>
      <c r="F70" s="60"/>
    </row>
    <row r="71" spans="1:8" ht="40" customHeight="1" x14ac:dyDescent="0.35">
      <c r="C71" s="57"/>
      <c r="F71" s="60"/>
      <c r="G71" s="3">
        <f>+G70*1.2</f>
        <v>0</v>
      </c>
      <c r="H71" s="3"/>
    </row>
    <row r="72" spans="1:8" ht="40" customHeight="1" x14ac:dyDescent="0.35">
      <c r="C72" s="57"/>
      <c r="F72" s="60"/>
      <c r="G72" s="31"/>
      <c r="H72" s="3"/>
    </row>
    <row r="73" spans="1:8" ht="40" customHeight="1" x14ac:dyDescent="0.35">
      <c r="C73" s="57"/>
      <c r="F73" s="60"/>
      <c r="G73" s="3"/>
      <c r="H73" s="3"/>
    </row>
    <row r="74" spans="1:8" ht="40" customHeight="1" x14ac:dyDescent="0.35">
      <c r="C74" s="57"/>
      <c r="F74" s="60"/>
      <c r="G74" s="3"/>
      <c r="H74" s="3"/>
    </row>
    <row r="75" spans="1:8" ht="40" customHeight="1" x14ac:dyDescent="0.35">
      <c r="C75" s="57"/>
      <c r="F75" s="60"/>
      <c r="G75" s="3"/>
      <c r="H75" s="3"/>
    </row>
    <row r="76" spans="1:8" ht="40" customHeight="1" x14ac:dyDescent="0.35">
      <c r="C76" s="57"/>
      <c r="F76" s="60"/>
      <c r="G76" s="3"/>
      <c r="H76" s="3"/>
    </row>
    <row r="77" spans="1:8" ht="40" customHeight="1" x14ac:dyDescent="0.35">
      <c r="C77" s="57"/>
      <c r="F77" s="60"/>
      <c r="G77" s="3"/>
      <c r="H77" s="3"/>
    </row>
    <row r="78" spans="1:8" ht="40" customHeight="1" x14ac:dyDescent="0.35">
      <c r="C78" s="57"/>
      <c r="F78" s="60"/>
      <c r="G78" s="3"/>
      <c r="H78" s="3"/>
    </row>
    <row r="79" spans="1:8" ht="40" customHeight="1" x14ac:dyDescent="0.35">
      <c r="C79" s="57"/>
      <c r="F79" s="60"/>
      <c r="G79" s="3"/>
      <c r="H79" s="3"/>
    </row>
    <row r="80" spans="1:8" ht="40" customHeight="1" x14ac:dyDescent="0.35">
      <c r="C80" s="57"/>
      <c r="F80" s="60"/>
      <c r="G80" s="3"/>
      <c r="H80" s="3"/>
    </row>
    <row r="81" spans="3:8" ht="40" customHeight="1" x14ac:dyDescent="0.35">
      <c r="C81" s="57"/>
      <c r="F81" s="60"/>
      <c r="G81" s="3"/>
      <c r="H81" s="3"/>
    </row>
    <row r="82" spans="3:8" ht="40" customHeight="1" x14ac:dyDescent="0.35">
      <c r="C82" s="57"/>
      <c r="F82" s="60"/>
      <c r="G82" s="3"/>
      <c r="H82" s="3"/>
    </row>
    <row r="83" spans="3:8" ht="40" customHeight="1" x14ac:dyDescent="0.35">
      <c r="C83" s="57"/>
      <c r="F83" s="60"/>
      <c r="G83" s="3"/>
      <c r="H83" s="3"/>
    </row>
    <row r="84" spans="3:8" ht="40" customHeight="1" x14ac:dyDescent="0.35">
      <c r="C84" s="57"/>
      <c r="F84" s="60"/>
      <c r="G84" s="3"/>
      <c r="H84" s="3"/>
    </row>
    <row r="85" spans="3:8" ht="40" customHeight="1" x14ac:dyDescent="0.35">
      <c r="C85" s="57"/>
      <c r="F85" s="60"/>
      <c r="G85" s="3"/>
      <c r="H85" s="3"/>
    </row>
    <row r="86" spans="3:8" ht="40" customHeight="1" x14ac:dyDescent="0.35">
      <c r="C86" s="57"/>
      <c r="F86" s="60"/>
      <c r="G86" s="3"/>
      <c r="H86" s="3"/>
    </row>
    <row r="87" spans="3:8" ht="40" customHeight="1" x14ac:dyDescent="0.35">
      <c r="C87" s="57"/>
      <c r="F87" s="60"/>
      <c r="G87" s="3"/>
      <c r="H87" s="3"/>
    </row>
    <row r="88" spans="3:8" ht="40" customHeight="1" x14ac:dyDescent="0.35">
      <c r="C88" s="57"/>
      <c r="F88" s="60"/>
      <c r="G88" s="3"/>
      <c r="H88" s="3"/>
    </row>
    <row r="89" spans="3:8" ht="40" customHeight="1" x14ac:dyDescent="0.35">
      <c r="C89" s="57"/>
      <c r="F89" s="60"/>
      <c r="G89" s="3"/>
      <c r="H89" s="3"/>
    </row>
    <row r="90" spans="3:8" ht="40" customHeight="1" x14ac:dyDescent="0.35">
      <c r="C90" s="57"/>
      <c r="F90" s="60"/>
      <c r="G90" s="3"/>
      <c r="H90" s="3"/>
    </row>
    <row r="91" spans="3:8" ht="40" customHeight="1" x14ac:dyDescent="0.35">
      <c r="C91" s="57"/>
      <c r="F91" s="60"/>
      <c r="G91" s="3"/>
      <c r="H91" s="3"/>
    </row>
    <row r="92" spans="3:8" ht="40" customHeight="1" x14ac:dyDescent="0.35">
      <c r="C92" s="57"/>
      <c r="F92" s="60"/>
      <c r="G92" s="3"/>
      <c r="H92" s="3"/>
    </row>
    <row r="93" spans="3:8" ht="40" customHeight="1" x14ac:dyDescent="0.35">
      <c r="C93" s="57"/>
      <c r="F93" s="60"/>
      <c r="G93" s="3"/>
      <c r="H93" s="3"/>
    </row>
    <row r="94" spans="3:8" ht="40" customHeight="1" x14ac:dyDescent="0.35">
      <c r="C94" s="57"/>
      <c r="F94" s="60"/>
      <c r="G94" s="3"/>
      <c r="H94" s="3"/>
    </row>
    <row r="95" spans="3:8" ht="40" customHeight="1" x14ac:dyDescent="0.35">
      <c r="C95" s="57"/>
      <c r="F95" s="60"/>
      <c r="G95" s="3"/>
      <c r="H95" s="3"/>
    </row>
    <row r="96" spans="3:8" ht="40" customHeight="1" x14ac:dyDescent="0.35">
      <c r="C96" s="57"/>
      <c r="F96" s="60"/>
      <c r="G96" s="3"/>
      <c r="H96" s="3"/>
    </row>
    <row r="97" spans="3:8" ht="40" customHeight="1" x14ac:dyDescent="0.35">
      <c r="C97" s="57"/>
      <c r="F97" s="60"/>
      <c r="G97" s="3"/>
      <c r="H97" s="3"/>
    </row>
    <row r="98" spans="3:8" ht="40" customHeight="1" x14ac:dyDescent="0.35">
      <c r="C98" s="57"/>
      <c r="F98" s="60"/>
      <c r="G98" s="3"/>
      <c r="H98" s="3"/>
    </row>
    <row r="99" spans="3:8" ht="40" customHeight="1" x14ac:dyDescent="0.35">
      <c r="C99" s="57"/>
      <c r="F99" s="60"/>
      <c r="G99" s="3"/>
      <c r="H99" s="3"/>
    </row>
    <row r="100" spans="3:8" ht="40" customHeight="1" x14ac:dyDescent="0.35">
      <c r="C100" s="57"/>
      <c r="F100" s="60"/>
      <c r="G100" s="3"/>
      <c r="H100" s="3"/>
    </row>
    <row r="101" spans="3:8" ht="40" customHeight="1" x14ac:dyDescent="0.35">
      <c r="C101" s="57"/>
      <c r="F101" s="60"/>
      <c r="G101" s="3"/>
      <c r="H101" s="3"/>
    </row>
    <row r="102" spans="3:8" ht="40" customHeight="1" x14ac:dyDescent="0.35">
      <c r="C102" s="57"/>
      <c r="F102" s="60"/>
      <c r="G102" s="3"/>
      <c r="H102" s="3"/>
    </row>
    <row r="103" spans="3:8" ht="40" customHeight="1" x14ac:dyDescent="0.35">
      <c r="C103" s="57"/>
      <c r="F103" s="60"/>
      <c r="G103" s="3"/>
      <c r="H103" s="3"/>
    </row>
    <row r="104" spans="3:8" ht="40" customHeight="1" x14ac:dyDescent="0.35">
      <c r="C104" s="57"/>
      <c r="F104" s="60"/>
      <c r="G104" s="3"/>
      <c r="H104" s="3"/>
    </row>
    <row r="105" spans="3:8" ht="40" customHeight="1" x14ac:dyDescent="0.35">
      <c r="C105" s="57"/>
      <c r="F105" s="60"/>
      <c r="G105" s="3"/>
      <c r="H105" s="3"/>
    </row>
    <row r="106" spans="3:8" ht="40" customHeight="1" x14ac:dyDescent="0.35">
      <c r="C106" s="57"/>
      <c r="F106" s="60"/>
      <c r="G106" s="3"/>
      <c r="H106" s="3"/>
    </row>
    <row r="107" spans="3:8" ht="40" customHeight="1" x14ac:dyDescent="0.35">
      <c r="C107" s="57"/>
      <c r="F107" s="60"/>
      <c r="G107" s="3"/>
      <c r="H107" s="3"/>
    </row>
    <row r="108" spans="3:8" ht="40" customHeight="1" x14ac:dyDescent="0.35">
      <c r="C108" s="57"/>
      <c r="F108" s="60"/>
      <c r="G108" s="3"/>
      <c r="H108" s="3"/>
    </row>
    <row r="109" spans="3:8" ht="40" customHeight="1" x14ac:dyDescent="0.35">
      <c r="C109" s="57"/>
      <c r="F109" s="60"/>
      <c r="G109" s="3"/>
      <c r="H109" s="3"/>
    </row>
    <row r="110" spans="3:8" ht="40" customHeight="1" x14ac:dyDescent="0.35">
      <c r="C110" s="57"/>
      <c r="F110" s="60"/>
      <c r="G110" s="3"/>
      <c r="H110" s="3"/>
    </row>
    <row r="111" spans="3:8" ht="40" customHeight="1" x14ac:dyDescent="0.35">
      <c r="C111" s="57"/>
      <c r="F111" s="60"/>
      <c r="G111" s="3"/>
      <c r="H111" s="3"/>
    </row>
    <row r="112" spans="3:8" ht="40" customHeight="1" x14ac:dyDescent="0.35">
      <c r="C112" s="57"/>
      <c r="F112" s="60"/>
      <c r="G112" s="3"/>
      <c r="H112" s="3"/>
    </row>
    <row r="113" spans="1:8" ht="40" customHeight="1" x14ac:dyDescent="0.35">
      <c r="C113" s="57"/>
      <c r="F113" s="60"/>
      <c r="G113" s="3"/>
      <c r="H113" s="3"/>
    </row>
    <row r="114" spans="1:8" ht="40" customHeight="1" x14ac:dyDescent="0.35">
      <c r="C114" s="57"/>
      <c r="F114" s="60"/>
      <c r="G114" s="3"/>
      <c r="H114" s="3"/>
    </row>
    <row r="115" spans="1:8" ht="40" customHeight="1" x14ac:dyDescent="0.35">
      <c r="C115" s="57"/>
      <c r="F115" s="60"/>
      <c r="G115" s="3"/>
      <c r="H115" s="3"/>
    </row>
    <row r="116" spans="1:8" ht="40" customHeight="1" x14ac:dyDescent="0.35">
      <c r="C116" s="57"/>
      <c r="F116" s="60"/>
      <c r="G116" s="3"/>
      <c r="H116" s="3"/>
    </row>
    <row r="117" spans="1:8" ht="40" customHeight="1" x14ac:dyDescent="0.35">
      <c r="C117" s="57"/>
      <c r="F117" s="60"/>
      <c r="G117" s="3"/>
      <c r="H117" s="3"/>
    </row>
    <row r="118" spans="1:8" ht="40" customHeight="1" x14ac:dyDescent="0.35">
      <c r="C118" s="57"/>
      <c r="F118" s="60"/>
      <c r="G118" s="3"/>
      <c r="H118" s="3"/>
    </row>
    <row r="119" spans="1:8" ht="40" customHeight="1" x14ac:dyDescent="0.35">
      <c r="C119" s="57"/>
      <c r="F119" s="60"/>
    </row>
    <row r="120" spans="1:8" ht="40" customHeight="1" x14ac:dyDescent="0.35">
      <c r="C120" s="57"/>
      <c r="F120" s="60"/>
    </row>
    <row r="121" spans="1:8" ht="40" customHeight="1" x14ac:dyDescent="0.35">
      <c r="C121" s="57"/>
      <c r="F121" s="60"/>
    </row>
    <row r="122" spans="1:8" ht="40" customHeight="1" x14ac:dyDescent="0.35">
      <c r="C122" s="57"/>
      <c r="F122" s="60"/>
    </row>
    <row r="123" spans="1:8" ht="40" customHeight="1" x14ac:dyDescent="0.35">
      <c r="C123" s="57"/>
      <c r="F123" s="60"/>
    </row>
    <row r="124" spans="1:8" s="62" customFormat="1" ht="40" customHeight="1" x14ac:dyDescent="0.35">
      <c r="A124" s="56"/>
      <c r="B124" s="1"/>
      <c r="C124" s="57"/>
      <c r="D124" s="58"/>
      <c r="E124" s="59"/>
      <c r="F124" s="60"/>
      <c r="G124" s="1"/>
      <c r="H124" s="1"/>
    </row>
    <row r="125" spans="1:8" s="62" customFormat="1" ht="40" customHeight="1" x14ac:dyDescent="0.35">
      <c r="A125" s="56"/>
      <c r="B125" s="1"/>
      <c r="C125" s="57"/>
      <c r="D125" s="58"/>
      <c r="E125" s="59"/>
      <c r="F125" s="60"/>
      <c r="G125" s="1"/>
      <c r="H125" s="1"/>
    </row>
    <row r="126" spans="1:8" s="1" customFormat="1" ht="40" customHeight="1" x14ac:dyDescent="0.35">
      <c r="A126" s="56"/>
      <c r="C126" s="63"/>
      <c r="D126" s="58"/>
      <c r="E126" s="59"/>
      <c r="F126" s="64"/>
    </row>
    <row r="127" spans="1:8" s="1" customFormat="1" ht="40" customHeight="1" x14ac:dyDescent="0.35">
      <c r="A127" s="56"/>
      <c r="C127" s="63"/>
      <c r="D127" s="58"/>
      <c r="E127" s="59"/>
      <c r="F127" s="64"/>
    </row>
    <row r="128" spans="1:8" s="62" customFormat="1" ht="40" customHeight="1" x14ac:dyDescent="0.35">
      <c r="A128" s="56"/>
      <c r="B128" s="1"/>
      <c r="C128" s="63"/>
      <c r="D128" s="58"/>
      <c r="E128" s="59"/>
      <c r="F128" s="64"/>
      <c r="G128" s="1"/>
      <c r="H128" s="1"/>
    </row>
    <row r="129" spans="1:8" s="62" customFormat="1" ht="40" customHeight="1" x14ac:dyDescent="0.35">
      <c r="A129" s="56"/>
      <c r="B129" s="1"/>
      <c r="C129" s="63"/>
      <c r="D129" s="58"/>
      <c r="E129" s="59"/>
      <c r="F129" s="64"/>
      <c r="G129" s="1"/>
      <c r="H129" s="1"/>
    </row>
    <row r="130" spans="1:8" s="62" customFormat="1" ht="40" customHeight="1" x14ac:dyDescent="0.35">
      <c r="A130" s="56"/>
      <c r="B130" s="1"/>
      <c r="C130" s="63"/>
      <c r="D130" s="58"/>
      <c r="E130" s="59"/>
      <c r="F130" s="64"/>
      <c r="G130" s="1"/>
      <c r="H130" s="1"/>
    </row>
    <row r="131" spans="1:8" s="62" customFormat="1" ht="40" customHeight="1" x14ac:dyDescent="0.35">
      <c r="A131" s="56"/>
      <c r="B131" s="1"/>
      <c r="C131" s="63"/>
      <c r="D131" s="58"/>
      <c r="E131" s="59"/>
      <c r="F131" s="64"/>
      <c r="G131" s="1"/>
      <c r="H131" s="1"/>
    </row>
    <row r="132" spans="1:8" s="62" customFormat="1" ht="40" customHeight="1" x14ac:dyDescent="0.35">
      <c r="A132" s="56"/>
      <c r="B132" s="1"/>
      <c r="C132" s="63"/>
      <c r="D132" s="58"/>
      <c r="E132" s="59"/>
      <c r="F132" s="64"/>
      <c r="G132" s="1"/>
      <c r="H132" s="1"/>
    </row>
    <row r="133" spans="1:8" s="62" customFormat="1" ht="40" customHeight="1" x14ac:dyDescent="0.35">
      <c r="A133" s="56"/>
      <c r="B133" s="1"/>
      <c r="C133" s="63"/>
      <c r="D133" s="58"/>
      <c r="E133" s="59"/>
      <c r="F133" s="64"/>
      <c r="G133" s="1"/>
      <c r="H133" s="1"/>
    </row>
    <row r="134" spans="1:8" s="62" customFormat="1" ht="40" customHeight="1" x14ac:dyDescent="0.35">
      <c r="A134" s="56"/>
      <c r="B134" s="1"/>
      <c r="C134" s="63"/>
      <c r="D134" s="58"/>
      <c r="E134" s="59"/>
      <c r="F134" s="64"/>
      <c r="G134" s="1"/>
      <c r="H134" s="1"/>
    </row>
    <row r="135" spans="1:8" s="62" customFormat="1" ht="40" customHeight="1" x14ac:dyDescent="0.35">
      <c r="A135" s="56"/>
      <c r="B135" s="1"/>
      <c r="C135" s="63"/>
      <c r="D135" s="58"/>
      <c r="E135" s="59"/>
      <c r="F135" s="64"/>
      <c r="G135" s="1"/>
      <c r="H135" s="1"/>
    </row>
    <row r="136" spans="1:8" s="62" customFormat="1" ht="40" customHeight="1" x14ac:dyDescent="0.35">
      <c r="A136" s="56"/>
      <c r="B136" s="1"/>
      <c r="C136" s="63"/>
      <c r="D136" s="58"/>
      <c r="E136" s="59"/>
      <c r="F136" s="65"/>
      <c r="G136" s="1"/>
      <c r="H136" s="1"/>
    </row>
    <row r="137" spans="1:8" s="62" customFormat="1" ht="40" customHeight="1" x14ac:dyDescent="0.35">
      <c r="A137" s="56"/>
      <c r="B137" s="1"/>
      <c r="C137" s="63"/>
      <c r="D137" s="58"/>
      <c r="E137" s="59"/>
      <c r="F137" s="65"/>
      <c r="G137" s="1"/>
      <c r="H137" s="1"/>
    </row>
    <row r="138" spans="1:8" s="62" customFormat="1" ht="40" customHeight="1" x14ac:dyDescent="0.35">
      <c r="A138" s="56"/>
      <c r="B138" s="1"/>
      <c r="C138" s="63"/>
      <c r="D138" s="58"/>
      <c r="E138" s="59"/>
      <c r="F138" s="65"/>
      <c r="G138" s="1"/>
      <c r="H138" s="1"/>
    </row>
    <row r="139" spans="1:8" s="62" customFormat="1" ht="40" customHeight="1" x14ac:dyDescent="0.35">
      <c r="A139" s="56"/>
      <c r="B139" s="1"/>
      <c r="C139" s="63"/>
      <c r="D139" s="66"/>
      <c r="E139" s="59"/>
      <c r="F139" s="65"/>
      <c r="G139" s="1"/>
      <c r="H139" s="1"/>
    </row>
    <row r="140" spans="1:8" s="62" customFormat="1" ht="40" customHeight="1" x14ac:dyDescent="0.35">
      <c r="A140" s="56"/>
      <c r="B140" s="1"/>
      <c r="C140" s="67"/>
      <c r="D140" s="68"/>
      <c r="E140" s="68"/>
      <c r="F140" s="65"/>
      <c r="G140" s="1"/>
      <c r="H140" s="1"/>
    </row>
    <row r="141" spans="1:8" s="62" customFormat="1" ht="40" customHeight="1" x14ac:dyDescent="0.35">
      <c r="A141" s="56"/>
      <c r="B141" s="1"/>
      <c r="C141" s="63"/>
      <c r="D141" s="58"/>
      <c r="E141" s="59"/>
      <c r="F141" s="65"/>
      <c r="G141" s="1"/>
      <c r="H141" s="1"/>
    </row>
    <row r="142" spans="1:8" s="62" customFormat="1" ht="40" customHeight="1" x14ac:dyDescent="0.35">
      <c r="A142" s="56"/>
      <c r="B142" s="1"/>
      <c r="C142" s="63"/>
      <c r="D142" s="58"/>
      <c r="E142" s="59"/>
      <c r="F142" s="65"/>
      <c r="G142" s="1"/>
      <c r="H142" s="1"/>
    </row>
    <row r="143" spans="1:8" s="62" customFormat="1" ht="40" customHeight="1" x14ac:dyDescent="0.35">
      <c r="A143" s="56"/>
      <c r="B143" s="1"/>
      <c r="C143" s="63"/>
      <c r="D143" s="58"/>
      <c r="E143" s="59"/>
      <c r="F143" s="65"/>
      <c r="G143" s="1"/>
      <c r="H143" s="1"/>
    </row>
    <row r="144" spans="1:8" s="62" customFormat="1" ht="40" customHeight="1" x14ac:dyDescent="0.35">
      <c r="A144" s="56"/>
      <c r="B144" s="1"/>
      <c r="C144" s="63"/>
      <c r="D144" s="58"/>
      <c r="E144" s="59"/>
      <c r="F144" s="65"/>
      <c r="G144" s="1"/>
      <c r="H144" s="1"/>
    </row>
    <row r="145" spans="1:8" s="62" customFormat="1" ht="12" customHeight="1" x14ac:dyDescent="0.35">
      <c r="A145" s="56"/>
      <c r="B145" s="1"/>
      <c r="C145" s="99"/>
      <c r="D145" s="100"/>
      <c r="E145" s="59"/>
      <c r="F145" s="65"/>
      <c r="G145" s="1"/>
      <c r="H145" s="1"/>
    </row>
    <row r="146" spans="1:8" s="62" customFormat="1" ht="12" customHeight="1" x14ac:dyDescent="0.35">
      <c r="A146" s="70"/>
      <c r="B146" s="68"/>
      <c r="C146" s="99"/>
      <c r="D146" s="100"/>
      <c r="E146" s="59"/>
      <c r="F146" s="71"/>
      <c r="G146" s="1"/>
      <c r="H146" s="1"/>
    </row>
    <row r="147" spans="1:8" s="62" customFormat="1" ht="12" customHeight="1" x14ac:dyDescent="0.35">
      <c r="A147" s="56"/>
      <c r="B147" s="1"/>
      <c r="C147" s="63"/>
      <c r="D147" s="58"/>
      <c r="E147" s="59"/>
      <c r="F147" s="65"/>
      <c r="G147" s="1"/>
      <c r="H147" s="1"/>
    </row>
    <row r="148" spans="1:8" s="62" customFormat="1" ht="12" customHeight="1" x14ac:dyDescent="0.35">
      <c r="A148" s="56"/>
      <c r="B148" s="1"/>
      <c r="C148" s="63"/>
      <c r="D148" s="58"/>
      <c r="E148" s="59"/>
      <c r="F148" s="65"/>
      <c r="G148" s="1"/>
      <c r="H148" s="1"/>
    </row>
    <row r="149" spans="1:8" s="62" customFormat="1" ht="12" customHeight="1" x14ac:dyDescent="0.35">
      <c r="A149" s="56"/>
      <c r="B149" s="1"/>
      <c r="C149" s="63"/>
      <c r="D149" s="58"/>
      <c r="E149" s="59"/>
      <c r="F149" s="65"/>
      <c r="G149" s="1"/>
      <c r="H149" s="1"/>
    </row>
    <row r="150" spans="1:8" ht="12" customHeight="1" x14ac:dyDescent="0.35">
      <c r="F150" s="65"/>
    </row>
    <row r="151" spans="1:8" ht="12" customHeight="1" x14ac:dyDescent="0.35">
      <c r="A151" s="96"/>
      <c r="B151" s="97"/>
      <c r="F151" s="98"/>
      <c r="G151" s="3"/>
      <c r="H151" s="3"/>
    </row>
    <row r="152" spans="1:8" ht="12" customHeight="1" x14ac:dyDescent="0.35">
      <c r="A152" s="96"/>
      <c r="B152" s="97"/>
      <c r="C152" s="73"/>
      <c r="F152" s="98"/>
      <c r="G152" s="3"/>
      <c r="H152" s="3"/>
    </row>
    <row r="153" spans="1:8" ht="12" customHeight="1" x14ac:dyDescent="0.35">
      <c r="G153" s="3"/>
      <c r="H153" s="3"/>
    </row>
    <row r="154" spans="1:8" ht="12" customHeight="1" x14ac:dyDescent="0.35">
      <c r="G154" s="3"/>
      <c r="H154" s="3"/>
    </row>
    <row r="155" spans="1:8" ht="12" customHeight="1" x14ac:dyDescent="0.35">
      <c r="F155" s="65"/>
      <c r="G155" s="3"/>
      <c r="H155" s="3"/>
    </row>
    <row r="156" spans="1:8" ht="12" customHeight="1" x14ac:dyDescent="0.35">
      <c r="F156" s="65"/>
      <c r="G156" s="3"/>
      <c r="H156" s="3"/>
    </row>
    <row r="157" spans="1:8" ht="12" customHeight="1" x14ac:dyDescent="0.35">
      <c r="C157" s="73"/>
      <c r="F157" s="65"/>
      <c r="G157" s="3"/>
      <c r="H157" s="3"/>
    </row>
    <row r="158" spans="1:8" ht="12" customHeight="1" x14ac:dyDescent="0.35">
      <c r="F158" s="65"/>
      <c r="G158" s="3"/>
      <c r="H158" s="3"/>
    </row>
    <row r="159" spans="1:8" ht="12" customHeight="1" x14ac:dyDescent="0.35">
      <c r="F159" s="65"/>
      <c r="G159" s="3"/>
      <c r="H159" s="3"/>
    </row>
    <row r="160" spans="1:8" ht="12" customHeight="1" x14ac:dyDescent="0.35">
      <c r="F160" s="65"/>
      <c r="G160" s="3"/>
      <c r="H160" s="3"/>
    </row>
    <row r="161" spans="1:8" ht="12" customHeight="1" x14ac:dyDescent="0.35">
      <c r="F161" s="65"/>
      <c r="G161" s="3"/>
      <c r="H161" s="3"/>
    </row>
    <row r="162" spans="1:8" ht="12" customHeight="1" x14ac:dyDescent="0.35">
      <c r="F162" s="65"/>
      <c r="G162" s="3"/>
      <c r="H162" s="3"/>
    </row>
    <row r="163" spans="1:8" ht="12" customHeight="1" x14ac:dyDescent="0.35">
      <c r="F163" s="65"/>
      <c r="G163" s="3"/>
      <c r="H163" s="3"/>
    </row>
    <row r="164" spans="1:8" ht="10.5" customHeight="1" x14ac:dyDescent="0.35">
      <c r="A164" s="74"/>
      <c r="F164" s="65"/>
      <c r="G164" s="3"/>
      <c r="H164" s="3"/>
    </row>
    <row r="165" spans="1:8" ht="12" customHeight="1" x14ac:dyDescent="0.35">
      <c r="F165" s="65"/>
      <c r="G165" s="3"/>
      <c r="H165" s="3"/>
    </row>
    <row r="166" spans="1:8" ht="12" customHeight="1" x14ac:dyDescent="0.35">
      <c r="F166" s="65"/>
      <c r="G166" s="3"/>
      <c r="H166" s="3"/>
    </row>
    <row r="167" spans="1:8" ht="12" customHeight="1" x14ac:dyDescent="0.35">
      <c r="F167" s="65"/>
    </row>
    <row r="168" spans="1:8" ht="12" customHeight="1" x14ac:dyDescent="0.35">
      <c r="F168" s="65"/>
    </row>
    <row r="169" spans="1:8" ht="12" customHeight="1" x14ac:dyDescent="0.35">
      <c r="F169" s="65"/>
    </row>
    <row r="170" spans="1:8" ht="12" customHeight="1" x14ac:dyDescent="0.35">
      <c r="F170" s="65"/>
    </row>
    <row r="171" spans="1:8" ht="12" customHeight="1" x14ac:dyDescent="0.35">
      <c r="F171" s="65"/>
    </row>
    <row r="172" spans="1:8" ht="12" customHeight="1" x14ac:dyDescent="0.35">
      <c r="F172" s="65"/>
    </row>
    <row r="173" spans="1:8" ht="12" customHeight="1" x14ac:dyDescent="0.35">
      <c r="F173" s="65"/>
    </row>
    <row r="174" spans="1:8" ht="12" customHeight="1" x14ac:dyDescent="0.35">
      <c r="F174" s="65"/>
    </row>
    <row r="175" spans="1:8" ht="12" customHeight="1" x14ac:dyDescent="0.35">
      <c r="F175" s="65"/>
    </row>
    <row r="176" spans="1:8" ht="12" customHeight="1" x14ac:dyDescent="0.35">
      <c r="F176" s="65"/>
    </row>
    <row r="177" spans="1:8" ht="12" customHeight="1" x14ac:dyDescent="0.35">
      <c r="F177" s="65"/>
    </row>
    <row r="178" spans="1:8" ht="16.5" customHeight="1" x14ac:dyDescent="0.35">
      <c r="F178" s="65"/>
    </row>
    <row r="179" spans="1:8" ht="12" customHeight="1" x14ac:dyDescent="0.35">
      <c r="F179" s="65"/>
    </row>
    <row r="180" spans="1:8" x14ac:dyDescent="0.35">
      <c r="F180" s="65"/>
    </row>
    <row r="181" spans="1:8" s="62" customFormat="1" ht="19.5" customHeight="1" x14ac:dyDescent="0.35">
      <c r="A181" s="56"/>
      <c r="B181" s="1"/>
      <c r="C181" s="63"/>
      <c r="D181" s="58"/>
      <c r="E181" s="59"/>
      <c r="F181" s="65"/>
      <c r="G181" s="1"/>
      <c r="H181" s="1"/>
    </row>
    <row r="182" spans="1:8" s="62" customFormat="1" ht="12" customHeight="1" x14ac:dyDescent="0.35">
      <c r="A182" s="56"/>
      <c r="B182" s="1"/>
      <c r="C182" s="63"/>
      <c r="D182" s="58"/>
      <c r="E182" s="59"/>
      <c r="F182" s="65"/>
      <c r="G182" s="1"/>
      <c r="H182" s="1"/>
    </row>
    <row r="183" spans="1:8" s="62" customFormat="1" ht="12" customHeight="1" x14ac:dyDescent="0.35">
      <c r="A183" s="56"/>
      <c r="B183" s="1"/>
      <c r="C183" s="63"/>
      <c r="D183" s="58"/>
      <c r="E183" s="59"/>
      <c r="F183" s="65"/>
      <c r="G183" s="1"/>
      <c r="H183" s="1"/>
    </row>
    <row r="184" spans="1:8" s="76" customFormat="1" ht="12" customHeight="1" x14ac:dyDescent="0.35">
      <c r="A184" s="56"/>
      <c r="B184" s="1"/>
      <c r="C184" s="63"/>
      <c r="D184" s="58"/>
      <c r="E184" s="59"/>
      <c r="F184" s="65"/>
      <c r="G184" s="75"/>
      <c r="H184" s="75"/>
    </row>
    <row r="185" spans="1:8" s="76" customFormat="1" ht="12" customHeight="1" x14ac:dyDescent="0.35">
      <c r="A185" s="56"/>
      <c r="B185" s="1"/>
      <c r="C185" s="63"/>
      <c r="D185" s="58"/>
      <c r="E185" s="59"/>
      <c r="F185" s="65"/>
      <c r="G185" s="75"/>
      <c r="H185" s="75"/>
    </row>
    <row r="186" spans="1:8" s="62" customFormat="1" ht="12" customHeight="1" x14ac:dyDescent="0.35">
      <c r="A186" s="56"/>
      <c r="B186" s="1"/>
      <c r="C186" s="63"/>
      <c r="D186" s="58"/>
      <c r="E186" s="59"/>
      <c r="F186" s="65"/>
      <c r="G186" s="1"/>
      <c r="H186" s="1"/>
    </row>
    <row r="187" spans="1:8" s="62" customFormat="1" ht="12" customHeight="1" x14ac:dyDescent="0.35">
      <c r="A187" s="56"/>
      <c r="B187" s="1"/>
      <c r="C187" s="63"/>
      <c r="D187" s="58"/>
      <c r="E187" s="59"/>
      <c r="F187" s="65"/>
      <c r="G187" s="1"/>
      <c r="H187" s="1"/>
    </row>
    <row r="188" spans="1:8" s="62" customFormat="1" ht="12.75" customHeight="1" x14ac:dyDescent="0.35">
      <c r="A188" s="56"/>
      <c r="B188" s="1"/>
      <c r="C188" s="63"/>
      <c r="D188" s="58"/>
      <c r="E188" s="59"/>
      <c r="F188" s="65"/>
      <c r="G188" s="1"/>
      <c r="H188" s="1"/>
    </row>
    <row r="189" spans="1:8" s="62" customFormat="1" ht="12.75" customHeight="1" x14ac:dyDescent="0.35">
      <c r="A189" s="56"/>
      <c r="B189" s="1"/>
      <c r="C189" s="63"/>
      <c r="D189" s="58"/>
      <c r="E189" s="59"/>
      <c r="F189" s="65"/>
      <c r="G189" s="1"/>
      <c r="H189" s="1"/>
    </row>
    <row r="190" spans="1:8" s="62" customFormat="1" ht="12.75" customHeight="1" x14ac:dyDescent="0.35">
      <c r="A190" s="56"/>
      <c r="B190" s="1"/>
      <c r="C190" s="99"/>
      <c r="D190" s="100"/>
      <c r="E190" s="59"/>
      <c r="F190" s="65"/>
      <c r="G190" s="1"/>
      <c r="H190" s="1"/>
    </row>
    <row r="191" spans="1:8" s="1" customFormat="1" ht="12" customHeight="1" x14ac:dyDescent="0.35">
      <c r="A191" s="56"/>
      <c r="C191" s="99"/>
      <c r="D191" s="100"/>
      <c r="E191" s="59"/>
      <c r="F191" s="65"/>
    </row>
    <row r="192" spans="1:8" s="1" customFormat="1" ht="12" customHeight="1" x14ac:dyDescent="0.35">
      <c r="A192" s="56"/>
      <c r="C192" s="69"/>
      <c r="D192" s="58"/>
      <c r="E192" s="59"/>
      <c r="F192" s="65"/>
    </row>
    <row r="193" spans="1:8" s="62" customFormat="1" ht="12" customHeight="1" x14ac:dyDescent="0.35">
      <c r="A193" s="56"/>
      <c r="B193" s="1"/>
      <c r="C193" s="63"/>
      <c r="D193" s="58"/>
      <c r="E193" s="77"/>
      <c r="F193" s="65"/>
      <c r="G193" s="1"/>
      <c r="H193" s="1"/>
    </row>
    <row r="194" spans="1:8" s="62" customFormat="1" ht="12" customHeight="1" x14ac:dyDescent="0.35">
      <c r="A194" s="56"/>
      <c r="B194" s="1"/>
      <c r="C194" s="63"/>
      <c r="D194" s="58"/>
      <c r="E194" s="59"/>
      <c r="F194" s="65"/>
      <c r="G194" s="1"/>
      <c r="H194" s="1"/>
    </row>
    <row r="195" spans="1:8" s="62" customFormat="1" ht="12" customHeight="1" x14ac:dyDescent="0.35">
      <c r="A195" s="56"/>
      <c r="B195" s="1"/>
      <c r="C195" s="63"/>
      <c r="D195" s="58"/>
      <c r="E195" s="59"/>
      <c r="F195" s="65"/>
      <c r="G195" s="1"/>
      <c r="H195" s="1"/>
    </row>
    <row r="196" spans="1:8" s="62" customFormat="1" ht="12" customHeight="1" x14ac:dyDescent="0.35">
      <c r="A196" s="96"/>
      <c r="B196" s="97"/>
      <c r="C196" s="63"/>
      <c r="D196" s="58"/>
      <c r="E196" s="78"/>
      <c r="F196" s="98"/>
      <c r="G196" s="1"/>
      <c r="H196" s="1"/>
    </row>
    <row r="197" spans="1:8" s="62" customFormat="1" ht="12" customHeight="1" x14ac:dyDescent="0.35">
      <c r="A197" s="96"/>
      <c r="B197" s="97"/>
      <c r="C197" s="63"/>
      <c r="D197" s="58"/>
      <c r="E197" s="78"/>
      <c r="F197" s="98"/>
      <c r="G197" s="1"/>
      <c r="H197" s="1"/>
    </row>
    <row r="198" spans="1:8" s="62" customFormat="1" ht="12" customHeight="1" x14ac:dyDescent="0.35">
      <c r="A198" s="72"/>
      <c r="B198" s="60"/>
      <c r="C198" s="63"/>
      <c r="D198" s="58"/>
      <c r="E198" s="78"/>
      <c r="F198" s="65"/>
      <c r="G198" s="1"/>
      <c r="H198" s="1"/>
    </row>
    <row r="199" spans="1:8" ht="12" customHeight="1" x14ac:dyDescent="0.35">
      <c r="E199" s="78"/>
      <c r="F199" s="65"/>
      <c r="G199" s="3"/>
      <c r="H199" s="3"/>
    </row>
    <row r="200" spans="1:8" ht="12" customHeight="1" x14ac:dyDescent="0.35">
      <c r="B200" s="79"/>
      <c r="E200" s="78"/>
      <c r="F200" s="65"/>
      <c r="G200" s="3"/>
      <c r="H200" s="3"/>
    </row>
    <row r="201" spans="1:8" ht="12" customHeight="1" x14ac:dyDescent="0.35">
      <c r="E201" s="78"/>
      <c r="F201" s="65"/>
      <c r="G201" s="3"/>
      <c r="H201" s="3"/>
    </row>
    <row r="202" spans="1:8" ht="12" customHeight="1" x14ac:dyDescent="0.35">
      <c r="C202" s="80"/>
      <c r="D202" s="81"/>
      <c r="E202" s="78"/>
      <c r="F202" s="65"/>
      <c r="G202" s="3"/>
      <c r="H202" s="3"/>
    </row>
    <row r="203" spans="1:8" ht="16.5" customHeight="1" x14ac:dyDescent="0.35">
      <c r="D203" s="81"/>
      <c r="E203" s="78"/>
      <c r="F203" s="65"/>
      <c r="G203" s="3"/>
      <c r="H203" s="3"/>
    </row>
    <row r="204" spans="1:8" x14ac:dyDescent="0.35">
      <c r="B204" s="79"/>
      <c r="C204" s="80"/>
      <c r="E204" s="78"/>
      <c r="F204" s="65"/>
      <c r="G204" s="3"/>
      <c r="H204" s="3"/>
    </row>
    <row r="205" spans="1:8" x14ac:dyDescent="0.35">
      <c r="D205" s="81"/>
      <c r="E205" s="78"/>
      <c r="F205" s="65"/>
      <c r="G205" s="3"/>
      <c r="H205" s="3"/>
    </row>
    <row r="206" spans="1:8" x14ac:dyDescent="0.35">
      <c r="F206" s="65"/>
      <c r="G206" s="3"/>
      <c r="H206" s="3"/>
    </row>
    <row r="207" spans="1:8" x14ac:dyDescent="0.35">
      <c r="F207" s="65"/>
      <c r="G207" s="3"/>
      <c r="H207" s="3"/>
    </row>
    <row r="208" spans="1:8" x14ac:dyDescent="0.35">
      <c r="F208" s="65"/>
      <c r="G208" s="3"/>
      <c r="H208" s="3"/>
    </row>
    <row r="209" spans="1:8" x14ac:dyDescent="0.35">
      <c r="C209" s="67"/>
      <c r="D209" s="68"/>
      <c r="E209" s="68"/>
      <c r="F209" s="65"/>
      <c r="G209" s="3"/>
      <c r="H209" s="3"/>
    </row>
    <row r="210" spans="1:8" x14ac:dyDescent="0.35">
      <c r="F210" s="65"/>
      <c r="G210" s="3"/>
      <c r="H210" s="3"/>
    </row>
    <row r="211" spans="1:8" x14ac:dyDescent="0.35">
      <c r="F211" s="65"/>
      <c r="G211" s="3"/>
      <c r="H211" s="3"/>
    </row>
    <row r="212" spans="1:8" x14ac:dyDescent="0.35">
      <c r="C212" s="99"/>
      <c r="D212" s="100"/>
      <c r="F212" s="65"/>
      <c r="G212" s="3"/>
      <c r="H212" s="3"/>
    </row>
    <row r="213" spans="1:8" x14ac:dyDescent="0.35">
      <c r="C213" s="99"/>
      <c r="D213" s="100"/>
      <c r="F213" s="65"/>
      <c r="G213" s="3"/>
      <c r="H213" s="3"/>
    </row>
    <row r="214" spans="1:8" x14ac:dyDescent="0.35">
      <c r="F214" s="65"/>
      <c r="G214" s="3"/>
      <c r="H214" s="3"/>
    </row>
    <row r="215" spans="1:8" x14ac:dyDescent="0.35">
      <c r="A215" s="70"/>
      <c r="B215" s="68"/>
      <c r="C215" s="82"/>
      <c r="D215" s="66"/>
      <c r="E215" s="77"/>
      <c r="F215" s="71"/>
    </row>
    <row r="216" spans="1:8" x14ac:dyDescent="0.35">
      <c r="C216" s="82"/>
      <c r="D216" s="66"/>
      <c r="E216" s="77"/>
      <c r="F216" s="65"/>
    </row>
    <row r="218" spans="1:8" x14ac:dyDescent="0.35">
      <c r="A218" s="96"/>
      <c r="B218" s="97"/>
      <c r="F218" s="98"/>
    </row>
    <row r="219" spans="1:8" x14ac:dyDescent="0.35">
      <c r="A219" s="96"/>
      <c r="B219" s="97"/>
      <c r="E219" s="77"/>
      <c r="F219" s="98"/>
    </row>
    <row r="221" spans="1:8" s="85" customFormat="1" x14ac:dyDescent="0.35">
      <c r="A221" s="83"/>
      <c r="B221" s="75"/>
      <c r="C221" s="63"/>
      <c r="D221" s="58"/>
      <c r="E221" s="59"/>
      <c r="F221" s="84"/>
      <c r="G221" s="75"/>
      <c r="H221" s="75"/>
    </row>
    <row r="222" spans="1:8" s="85" customFormat="1" x14ac:dyDescent="0.35">
      <c r="A222" s="83"/>
      <c r="B222" s="75"/>
      <c r="C222" s="73"/>
      <c r="D222" s="58"/>
      <c r="E222" s="59"/>
      <c r="F222" s="84"/>
      <c r="G222" s="75"/>
      <c r="H222" s="75"/>
    </row>
    <row r="223" spans="1:8" s="85" customFormat="1" x14ac:dyDescent="0.35">
      <c r="A223" s="56"/>
      <c r="B223" s="1"/>
      <c r="C223" s="63"/>
      <c r="D223" s="58"/>
      <c r="E223" s="59"/>
      <c r="F223" s="64"/>
      <c r="G223" s="75"/>
      <c r="H223" s="75"/>
    </row>
    <row r="224" spans="1:8" s="85" customFormat="1" x14ac:dyDescent="0.35">
      <c r="A224" s="56"/>
      <c r="B224" s="1"/>
      <c r="C224" s="63"/>
      <c r="D224" s="58"/>
      <c r="E224" s="59"/>
      <c r="F224" s="64"/>
      <c r="G224" s="75"/>
      <c r="H224" s="75"/>
    </row>
    <row r="225" spans="1:8" s="85" customFormat="1" x14ac:dyDescent="0.35">
      <c r="A225" s="56"/>
      <c r="B225" s="1"/>
      <c r="C225" s="63"/>
      <c r="D225" s="58"/>
      <c r="E225" s="77"/>
      <c r="F225" s="64"/>
      <c r="G225" s="75"/>
      <c r="H225" s="75"/>
    </row>
    <row r="226" spans="1:8" s="85" customFormat="1" x14ac:dyDescent="0.35">
      <c r="A226" s="56"/>
      <c r="B226" s="1"/>
      <c r="C226" s="63"/>
      <c r="D226" s="58"/>
      <c r="E226" s="77"/>
      <c r="F226" s="64"/>
      <c r="G226" s="75"/>
      <c r="H226" s="75"/>
    </row>
    <row r="227" spans="1:8" s="85" customFormat="1" x14ac:dyDescent="0.35">
      <c r="A227" s="56"/>
      <c r="B227" s="1"/>
      <c r="C227" s="63"/>
      <c r="D227" s="58"/>
      <c r="E227" s="59"/>
      <c r="F227" s="64"/>
      <c r="G227" s="75"/>
      <c r="H227" s="75"/>
    </row>
    <row r="228" spans="1:8" s="85" customFormat="1" x14ac:dyDescent="0.35">
      <c r="A228" s="56"/>
      <c r="B228" s="1"/>
      <c r="C228" s="63"/>
      <c r="D228" s="58"/>
      <c r="E228" s="59"/>
      <c r="F228" s="64"/>
      <c r="G228" s="75"/>
      <c r="H228" s="75"/>
    </row>
    <row r="229" spans="1:8" s="85" customFormat="1" x14ac:dyDescent="0.35">
      <c r="A229" s="56"/>
      <c r="B229" s="1"/>
      <c r="C229" s="63"/>
      <c r="D229" s="58"/>
      <c r="E229" s="77"/>
      <c r="F229" s="64"/>
      <c r="G229" s="75"/>
      <c r="H229" s="75"/>
    </row>
    <row r="230" spans="1:8" s="85" customFormat="1" x14ac:dyDescent="0.35">
      <c r="A230" s="56"/>
      <c r="B230" s="1"/>
      <c r="C230" s="63"/>
      <c r="D230" s="58"/>
      <c r="E230" s="59"/>
      <c r="F230" s="64"/>
      <c r="G230" s="75"/>
      <c r="H230" s="75"/>
    </row>
    <row r="231" spans="1:8" s="85" customFormat="1" x14ac:dyDescent="0.35">
      <c r="A231" s="56"/>
      <c r="B231" s="86"/>
      <c r="C231" s="63"/>
      <c r="D231" s="58"/>
      <c r="E231" s="59"/>
      <c r="F231" s="64"/>
      <c r="G231" s="75"/>
      <c r="H231" s="75"/>
    </row>
    <row r="232" spans="1:8" s="85" customFormat="1" x14ac:dyDescent="0.35">
      <c r="A232" s="56"/>
      <c r="B232" s="86"/>
      <c r="C232" s="63"/>
      <c r="D232" s="58"/>
      <c r="E232" s="59"/>
      <c r="F232" s="64"/>
      <c r="G232" s="75"/>
      <c r="H232" s="75"/>
    </row>
    <row r="233" spans="1:8" x14ac:dyDescent="0.35">
      <c r="B233" s="86"/>
    </row>
    <row r="234" spans="1:8" x14ac:dyDescent="0.35">
      <c r="B234" s="86"/>
      <c r="C234" s="67"/>
      <c r="D234" s="68"/>
      <c r="E234" s="68"/>
    </row>
    <row r="235" spans="1:8" x14ac:dyDescent="0.35">
      <c r="B235" s="86"/>
    </row>
    <row r="236" spans="1:8" x14ac:dyDescent="0.35">
      <c r="B236" s="86"/>
    </row>
    <row r="237" spans="1:8" x14ac:dyDescent="0.35">
      <c r="B237" s="86"/>
      <c r="C237" s="99"/>
      <c r="D237" s="100"/>
    </row>
    <row r="238" spans="1:8" x14ac:dyDescent="0.35">
      <c r="B238" s="86"/>
      <c r="C238" s="99"/>
      <c r="D238" s="100"/>
    </row>
    <row r="239" spans="1:8" x14ac:dyDescent="0.35">
      <c r="B239" s="86"/>
    </row>
    <row r="240" spans="1:8" x14ac:dyDescent="0.35">
      <c r="A240" s="70"/>
      <c r="B240" s="68"/>
      <c r="F240" s="71"/>
    </row>
    <row r="243" spans="1:8" x14ac:dyDescent="0.35">
      <c r="A243" s="96"/>
      <c r="B243" s="97"/>
      <c r="F243" s="98"/>
    </row>
    <row r="244" spans="1:8" x14ac:dyDescent="0.35">
      <c r="A244" s="96"/>
      <c r="B244" s="97"/>
      <c r="F244" s="98"/>
    </row>
    <row r="245" spans="1:8" x14ac:dyDescent="0.35">
      <c r="C245" s="73"/>
    </row>
    <row r="247" spans="1:8" x14ac:dyDescent="0.35">
      <c r="F247" s="65"/>
      <c r="G247" s="3"/>
      <c r="H247" s="3"/>
    </row>
    <row r="248" spans="1:8" x14ac:dyDescent="0.35">
      <c r="F248" s="65"/>
      <c r="G248" s="3"/>
      <c r="H248" s="3"/>
    </row>
    <row r="249" spans="1:8" x14ac:dyDescent="0.35">
      <c r="F249" s="65"/>
      <c r="G249" s="3"/>
      <c r="H249" s="3"/>
    </row>
    <row r="250" spans="1:8" x14ac:dyDescent="0.35">
      <c r="F250" s="65"/>
      <c r="G250" s="3"/>
      <c r="H250" s="3"/>
    </row>
    <row r="251" spans="1:8" x14ac:dyDescent="0.35">
      <c r="F251" s="65"/>
      <c r="G251" s="3"/>
      <c r="H251" s="3"/>
    </row>
    <row r="252" spans="1:8" x14ac:dyDescent="0.35">
      <c r="C252" s="82"/>
      <c r="D252" s="66"/>
      <c r="E252" s="77"/>
      <c r="F252" s="65"/>
      <c r="G252" s="3"/>
      <c r="H252" s="3"/>
    </row>
    <row r="253" spans="1:8" x14ac:dyDescent="0.35">
      <c r="C253" s="82"/>
      <c r="D253" s="66"/>
      <c r="E253" s="77"/>
      <c r="F253" s="65"/>
      <c r="G253" s="3"/>
      <c r="H253" s="3"/>
    </row>
    <row r="254" spans="1:8" x14ac:dyDescent="0.35">
      <c r="C254" s="82"/>
      <c r="D254" s="66"/>
      <c r="E254" s="77"/>
      <c r="F254" s="65"/>
      <c r="G254" s="3"/>
      <c r="H254" s="3"/>
    </row>
    <row r="255" spans="1:8" x14ac:dyDescent="0.35">
      <c r="B255" s="75"/>
      <c r="C255" s="82"/>
      <c r="D255" s="66"/>
      <c r="E255" s="77"/>
      <c r="F255" s="65"/>
      <c r="G255" s="3"/>
      <c r="H255" s="3"/>
    </row>
    <row r="256" spans="1:8" x14ac:dyDescent="0.35">
      <c r="C256" s="82"/>
      <c r="D256" s="66"/>
      <c r="E256" s="77"/>
      <c r="F256" s="65"/>
      <c r="G256" s="3"/>
      <c r="H256" s="3"/>
    </row>
    <row r="257" spans="1:8" x14ac:dyDescent="0.35">
      <c r="C257" s="82"/>
      <c r="D257" s="66"/>
      <c r="E257" s="77"/>
      <c r="F257" s="65"/>
      <c r="G257" s="3"/>
      <c r="H257" s="3"/>
    </row>
    <row r="258" spans="1:8" x14ac:dyDescent="0.35">
      <c r="A258" s="83"/>
      <c r="B258" s="87"/>
      <c r="C258" s="82"/>
      <c r="D258" s="66"/>
      <c r="E258" s="77"/>
      <c r="F258" s="88"/>
      <c r="G258" s="3"/>
      <c r="H258" s="3"/>
    </row>
    <row r="259" spans="1:8" x14ac:dyDescent="0.35">
      <c r="A259" s="83"/>
      <c r="B259" s="75"/>
      <c r="C259" s="82"/>
      <c r="D259" s="66"/>
      <c r="E259" s="77"/>
      <c r="F259" s="88"/>
      <c r="G259" s="3"/>
      <c r="H259" s="3"/>
    </row>
    <row r="260" spans="1:8" x14ac:dyDescent="0.35">
      <c r="A260" s="83"/>
      <c r="B260" s="87"/>
      <c r="C260" s="82"/>
      <c r="D260" s="66"/>
      <c r="E260" s="77"/>
      <c r="F260" s="88"/>
      <c r="G260" s="3"/>
      <c r="H260" s="3"/>
    </row>
    <row r="261" spans="1:8" x14ac:dyDescent="0.35">
      <c r="A261" s="83"/>
      <c r="B261" s="75"/>
      <c r="C261" s="82"/>
      <c r="D261" s="66"/>
      <c r="E261" s="77"/>
      <c r="F261" s="88"/>
      <c r="G261" s="3"/>
      <c r="H261" s="3"/>
    </row>
    <row r="262" spans="1:8" x14ac:dyDescent="0.35">
      <c r="A262" s="83"/>
      <c r="B262" s="75"/>
      <c r="C262" s="82"/>
      <c r="D262" s="66"/>
      <c r="E262" s="77"/>
      <c r="F262" s="88"/>
      <c r="G262" s="3"/>
      <c r="H262" s="3"/>
    </row>
    <row r="263" spans="1:8" x14ac:dyDescent="0.35">
      <c r="A263" s="83"/>
      <c r="B263" s="75"/>
      <c r="C263" s="82"/>
      <c r="D263" s="66"/>
      <c r="E263" s="77"/>
      <c r="F263" s="88"/>
      <c r="G263" s="3"/>
      <c r="H263" s="3"/>
    </row>
    <row r="264" spans="1:8" x14ac:dyDescent="0.35">
      <c r="A264" s="83"/>
      <c r="B264" s="87"/>
      <c r="F264" s="88"/>
      <c r="G264" s="3"/>
      <c r="H264" s="3"/>
    </row>
    <row r="265" spans="1:8" x14ac:dyDescent="0.35">
      <c r="A265" s="83"/>
      <c r="B265" s="75"/>
      <c r="F265" s="88"/>
      <c r="G265" s="3"/>
      <c r="H265" s="3"/>
    </row>
    <row r="266" spans="1:8" x14ac:dyDescent="0.35">
      <c r="A266" s="83"/>
      <c r="B266" s="87"/>
      <c r="F266" s="88"/>
      <c r="G266" s="3"/>
      <c r="H266" s="3"/>
    </row>
    <row r="267" spans="1:8" x14ac:dyDescent="0.35">
      <c r="A267" s="83"/>
      <c r="B267" s="75"/>
      <c r="F267" s="88"/>
      <c r="G267" s="3"/>
      <c r="H267" s="3"/>
    </row>
    <row r="268" spans="1:8" x14ac:dyDescent="0.35">
      <c r="A268" s="83"/>
      <c r="B268" s="75"/>
      <c r="F268" s="88"/>
      <c r="G268" s="3"/>
      <c r="H268" s="3"/>
    </row>
    <row r="269" spans="1:8" x14ac:dyDescent="0.35">
      <c r="A269" s="83"/>
      <c r="B269" s="75"/>
      <c r="F269" s="88"/>
      <c r="G269" s="3"/>
      <c r="H269" s="3"/>
    </row>
    <row r="270" spans="1:8" x14ac:dyDescent="0.35">
      <c r="F270" s="65"/>
      <c r="G270" s="3"/>
      <c r="H270" s="3"/>
    </row>
    <row r="271" spans="1:8" x14ac:dyDescent="0.35">
      <c r="F271" s="65"/>
      <c r="G271" s="3"/>
      <c r="H271" s="3"/>
    </row>
    <row r="272" spans="1:8" x14ac:dyDescent="0.35">
      <c r="F272" s="65"/>
      <c r="G272" s="3"/>
      <c r="H272" s="3"/>
    </row>
    <row r="273" spans="1:8" x14ac:dyDescent="0.35">
      <c r="C273" s="67"/>
      <c r="D273" s="68"/>
      <c r="E273" s="68"/>
      <c r="F273" s="65"/>
      <c r="G273" s="3"/>
      <c r="H273" s="3"/>
    </row>
    <row r="274" spans="1:8" x14ac:dyDescent="0.35">
      <c r="F274" s="65"/>
      <c r="G274" s="3"/>
      <c r="H274" s="3"/>
    </row>
    <row r="275" spans="1:8" x14ac:dyDescent="0.35">
      <c r="F275" s="65"/>
      <c r="G275" s="3"/>
      <c r="H275" s="3"/>
    </row>
    <row r="276" spans="1:8" ht="12" customHeight="1" x14ac:dyDescent="0.35">
      <c r="F276" s="65"/>
      <c r="G276" s="3"/>
      <c r="H276" s="3"/>
    </row>
    <row r="277" spans="1:8" x14ac:dyDescent="0.35">
      <c r="C277" s="99"/>
      <c r="D277" s="100"/>
      <c r="F277" s="65"/>
      <c r="G277" s="3"/>
      <c r="H277" s="3"/>
    </row>
    <row r="278" spans="1:8" x14ac:dyDescent="0.35">
      <c r="B278" s="86"/>
      <c r="C278" s="99"/>
      <c r="D278" s="100"/>
      <c r="G278" s="3"/>
      <c r="H278" s="3"/>
    </row>
    <row r="279" spans="1:8" x14ac:dyDescent="0.35">
      <c r="A279" s="70"/>
      <c r="B279" s="68"/>
      <c r="F279" s="71"/>
      <c r="G279" s="3"/>
      <c r="H279" s="3"/>
    </row>
    <row r="280" spans="1:8" x14ac:dyDescent="0.35">
      <c r="G280" s="3"/>
      <c r="H280" s="3"/>
    </row>
    <row r="281" spans="1:8" x14ac:dyDescent="0.35">
      <c r="G281" s="3"/>
      <c r="H281" s="3"/>
    </row>
    <row r="282" spans="1:8" x14ac:dyDescent="0.35">
      <c r="G282" s="3"/>
      <c r="H282" s="3"/>
    </row>
    <row r="283" spans="1:8" x14ac:dyDescent="0.35">
      <c r="A283" s="96"/>
      <c r="B283" s="97"/>
      <c r="F283" s="98"/>
      <c r="G283" s="3"/>
      <c r="H283" s="3"/>
    </row>
    <row r="284" spans="1:8" x14ac:dyDescent="0.35">
      <c r="A284" s="96"/>
      <c r="B284" s="97"/>
      <c r="F284" s="98"/>
      <c r="G284" s="3"/>
      <c r="H284" s="3"/>
    </row>
    <row r="285" spans="1:8" x14ac:dyDescent="0.35">
      <c r="C285" s="73"/>
      <c r="G285" s="3"/>
      <c r="H285" s="3"/>
    </row>
    <row r="286" spans="1:8" x14ac:dyDescent="0.35">
      <c r="G286" s="3"/>
      <c r="H286" s="3"/>
    </row>
    <row r="287" spans="1:8" x14ac:dyDescent="0.35">
      <c r="F287" s="65"/>
      <c r="G287" s="3"/>
      <c r="H287" s="3"/>
    </row>
    <row r="288" spans="1:8" x14ac:dyDescent="0.35">
      <c r="F288" s="65"/>
      <c r="G288" s="3"/>
      <c r="H288" s="3"/>
    </row>
    <row r="289" spans="4:8" x14ac:dyDescent="0.35">
      <c r="F289" s="65"/>
      <c r="G289" s="3"/>
      <c r="H289" s="3"/>
    </row>
    <row r="290" spans="4:8" x14ac:dyDescent="0.35">
      <c r="F290" s="65"/>
      <c r="G290" s="3"/>
      <c r="H290" s="3"/>
    </row>
    <row r="291" spans="4:8" x14ac:dyDescent="0.35">
      <c r="F291" s="65"/>
      <c r="G291" s="3"/>
      <c r="H291" s="3"/>
    </row>
    <row r="292" spans="4:8" x14ac:dyDescent="0.35">
      <c r="F292" s="65"/>
      <c r="G292" s="3"/>
      <c r="H292" s="3"/>
    </row>
    <row r="293" spans="4:8" x14ac:dyDescent="0.35">
      <c r="F293" s="65"/>
      <c r="G293" s="3"/>
      <c r="H293" s="3"/>
    </row>
    <row r="294" spans="4:8" x14ac:dyDescent="0.35">
      <c r="F294" s="65"/>
      <c r="G294" s="3"/>
      <c r="H294" s="3"/>
    </row>
    <row r="295" spans="4:8" x14ac:dyDescent="0.35">
      <c r="F295" s="65"/>
    </row>
    <row r="296" spans="4:8" x14ac:dyDescent="0.35">
      <c r="F296" s="65"/>
    </row>
    <row r="297" spans="4:8" x14ac:dyDescent="0.35">
      <c r="F297" s="65"/>
    </row>
    <row r="298" spans="4:8" x14ac:dyDescent="0.35">
      <c r="F298" s="65"/>
    </row>
    <row r="299" spans="4:8" x14ac:dyDescent="0.35">
      <c r="F299" s="65"/>
    </row>
    <row r="300" spans="4:8" x14ac:dyDescent="0.35">
      <c r="D300" s="66"/>
      <c r="F300" s="65"/>
    </row>
    <row r="301" spans="4:8" x14ac:dyDescent="0.35">
      <c r="F301" s="65"/>
    </row>
    <row r="302" spans="4:8" x14ac:dyDescent="0.35">
      <c r="D302" s="66"/>
      <c r="F302" s="65"/>
    </row>
    <row r="303" spans="4:8" x14ac:dyDescent="0.35">
      <c r="F303" s="65"/>
    </row>
    <row r="304" spans="4:8" x14ac:dyDescent="0.35">
      <c r="D304" s="66"/>
      <c r="F304" s="65"/>
    </row>
    <row r="305" spans="1:8" x14ac:dyDescent="0.35">
      <c r="D305" s="66"/>
      <c r="F305" s="65"/>
    </row>
    <row r="306" spans="1:8" x14ac:dyDescent="0.35">
      <c r="D306" s="66"/>
      <c r="F306" s="65"/>
    </row>
    <row r="307" spans="1:8" s="85" customFormat="1" ht="12" customHeight="1" x14ac:dyDescent="0.35">
      <c r="A307" s="56"/>
      <c r="B307" s="1"/>
      <c r="C307" s="63"/>
      <c r="D307" s="58"/>
      <c r="E307" s="59"/>
      <c r="F307" s="65"/>
      <c r="G307" s="75"/>
      <c r="H307" s="75"/>
    </row>
    <row r="308" spans="1:8" s="85" customFormat="1" ht="12" customHeight="1" x14ac:dyDescent="0.35">
      <c r="A308" s="56"/>
      <c r="B308" s="1"/>
      <c r="C308" s="63"/>
      <c r="D308" s="58"/>
      <c r="E308" s="59"/>
      <c r="F308" s="65"/>
      <c r="G308" s="75"/>
      <c r="H308" s="75"/>
    </row>
    <row r="309" spans="1:8" s="85" customFormat="1" ht="12" customHeight="1" x14ac:dyDescent="0.35">
      <c r="A309" s="56"/>
      <c r="B309" s="1"/>
      <c r="C309" s="63"/>
      <c r="D309" s="58"/>
      <c r="E309" s="59"/>
      <c r="F309" s="65"/>
      <c r="G309" s="75"/>
      <c r="H309" s="75"/>
    </row>
    <row r="310" spans="1:8" s="85" customFormat="1" ht="12" customHeight="1" x14ac:dyDescent="0.35">
      <c r="A310" s="56"/>
      <c r="B310" s="1"/>
      <c r="C310" s="63"/>
      <c r="D310" s="58"/>
      <c r="E310" s="59"/>
      <c r="F310" s="65"/>
      <c r="G310" s="75"/>
      <c r="H310" s="75"/>
    </row>
    <row r="311" spans="1:8" s="85" customFormat="1" ht="12" customHeight="1" x14ac:dyDescent="0.35">
      <c r="A311" s="56"/>
      <c r="B311" s="1"/>
      <c r="C311" s="63"/>
      <c r="D311" s="58"/>
      <c r="E311" s="59"/>
      <c r="F311" s="65"/>
      <c r="G311" s="75"/>
      <c r="H311" s="75"/>
    </row>
    <row r="312" spans="1:8" s="85" customFormat="1" ht="12" customHeight="1" x14ac:dyDescent="0.35">
      <c r="A312" s="56"/>
      <c r="B312" s="1"/>
      <c r="C312" s="99"/>
      <c r="D312" s="100"/>
      <c r="E312" s="59"/>
      <c r="F312" s="65"/>
      <c r="G312" s="75"/>
      <c r="H312" s="75"/>
    </row>
    <row r="313" spans="1:8" s="85" customFormat="1" ht="12" customHeight="1" x14ac:dyDescent="0.35">
      <c r="A313" s="56"/>
      <c r="B313" s="1"/>
      <c r="C313" s="99"/>
      <c r="D313" s="100"/>
      <c r="E313" s="59"/>
      <c r="F313" s="65"/>
      <c r="G313" s="75"/>
      <c r="H313" s="75"/>
    </row>
    <row r="317" spans="1:8" x14ac:dyDescent="0.35">
      <c r="D317" s="66"/>
    </row>
    <row r="318" spans="1:8" x14ac:dyDescent="0.35">
      <c r="A318" s="96"/>
      <c r="B318" s="97"/>
      <c r="D318" s="66"/>
      <c r="F318" s="98"/>
    </row>
    <row r="319" spans="1:8" x14ac:dyDescent="0.35">
      <c r="A319" s="96"/>
      <c r="B319" s="97"/>
      <c r="D319" s="66"/>
      <c r="F319" s="98"/>
    </row>
    <row r="320" spans="1:8" x14ac:dyDescent="0.35">
      <c r="B320" s="89"/>
      <c r="D320" s="66"/>
      <c r="F320" s="65"/>
    </row>
    <row r="321" spans="2:8" x14ac:dyDescent="0.35">
      <c r="B321" s="89"/>
      <c r="D321" s="66"/>
      <c r="F321" s="65"/>
    </row>
    <row r="322" spans="2:8" ht="22.5" customHeight="1" x14ac:dyDescent="0.35">
      <c r="D322" s="66"/>
      <c r="F322" s="65"/>
    </row>
    <row r="323" spans="2:8" x14ac:dyDescent="0.35">
      <c r="D323" s="66"/>
      <c r="F323" s="65"/>
    </row>
    <row r="324" spans="2:8" x14ac:dyDescent="0.35">
      <c r="D324" s="66"/>
      <c r="F324" s="65"/>
    </row>
    <row r="325" spans="2:8" x14ac:dyDescent="0.35">
      <c r="D325" s="66"/>
      <c r="F325" s="65"/>
    </row>
    <row r="326" spans="2:8" x14ac:dyDescent="0.35">
      <c r="D326" s="66"/>
      <c r="F326" s="65"/>
    </row>
    <row r="327" spans="2:8" x14ac:dyDescent="0.35">
      <c r="D327" s="66"/>
      <c r="F327" s="65"/>
      <c r="G327" s="3"/>
      <c r="H327" s="3"/>
    </row>
    <row r="328" spans="2:8" x14ac:dyDescent="0.35">
      <c r="D328" s="66"/>
      <c r="F328" s="65"/>
      <c r="G328" s="3"/>
      <c r="H328" s="3"/>
    </row>
    <row r="329" spans="2:8" x14ac:dyDescent="0.35">
      <c r="D329" s="66"/>
      <c r="F329" s="65"/>
      <c r="G329" s="3"/>
      <c r="H329" s="3"/>
    </row>
    <row r="330" spans="2:8" x14ac:dyDescent="0.35">
      <c r="F330" s="65"/>
      <c r="G330" s="3"/>
      <c r="H330" s="3"/>
    </row>
    <row r="331" spans="2:8" x14ac:dyDescent="0.35">
      <c r="F331" s="65"/>
      <c r="G331" s="3"/>
      <c r="H331" s="3"/>
    </row>
    <row r="332" spans="2:8" x14ac:dyDescent="0.35">
      <c r="F332" s="65"/>
      <c r="G332" s="3"/>
      <c r="H332" s="3"/>
    </row>
    <row r="333" spans="2:8" x14ac:dyDescent="0.35">
      <c r="F333" s="65"/>
      <c r="G333" s="3"/>
      <c r="H333" s="3"/>
    </row>
    <row r="334" spans="2:8" x14ac:dyDescent="0.35">
      <c r="F334" s="65"/>
      <c r="G334" s="3"/>
      <c r="H334" s="3"/>
    </row>
    <row r="335" spans="2:8" x14ac:dyDescent="0.35">
      <c r="F335" s="65"/>
      <c r="G335" s="3"/>
      <c r="H335" s="3"/>
    </row>
    <row r="336" spans="2:8" x14ac:dyDescent="0.35">
      <c r="F336" s="65"/>
      <c r="G336" s="3"/>
      <c r="H336" s="3"/>
    </row>
    <row r="337" spans="1:8" x14ac:dyDescent="0.35">
      <c r="F337" s="65"/>
      <c r="G337" s="3"/>
      <c r="H337" s="3"/>
    </row>
    <row r="338" spans="1:8" x14ac:dyDescent="0.35">
      <c r="C338" s="90"/>
      <c r="D338" s="66"/>
      <c r="E338" s="77"/>
      <c r="F338" s="65"/>
      <c r="G338" s="3"/>
      <c r="H338" s="3"/>
    </row>
    <row r="339" spans="1:8" x14ac:dyDescent="0.35">
      <c r="C339" s="91"/>
      <c r="D339" s="66"/>
      <c r="E339" s="92"/>
      <c r="F339" s="65"/>
      <c r="G339" s="3"/>
      <c r="H339" s="3"/>
    </row>
    <row r="340" spans="1:8" x14ac:dyDescent="0.35">
      <c r="C340" s="90"/>
      <c r="D340" s="66"/>
      <c r="E340" s="77"/>
      <c r="F340" s="65"/>
      <c r="G340" s="3"/>
      <c r="H340" s="3"/>
    </row>
    <row r="341" spans="1:8" x14ac:dyDescent="0.35">
      <c r="C341" s="91"/>
      <c r="D341" s="66"/>
      <c r="E341" s="92"/>
      <c r="F341" s="65"/>
      <c r="G341" s="3"/>
      <c r="H341" s="3"/>
    </row>
    <row r="342" spans="1:8" x14ac:dyDescent="0.35">
      <c r="A342" s="72"/>
      <c r="B342" s="79"/>
      <c r="C342" s="90"/>
      <c r="D342" s="66"/>
      <c r="E342" s="77"/>
      <c r="F342" s="65"/>
      <c r="G342" s="3"/>
      <c r="H342" s="3"/>
    </row>
    <row r="343" spans="1:8" ht="15.75" customHeight="1" x14ac:dyDescent="0.35">
      <c r="C343" s="91"/>
      <c r="D343" s="66"/>
      <c r="E343" s="92"/>
      <c r="F343" s="65"/>
      <c r="G343" s="3"/>
      <c r="H343" s="3"/>
    </row>
    <row r="344" spans="1:8" x14ac:dyDescent="0.35">
      <c r="A344" s="93"/>
      <c r="B344" s="94"/>
      <c r="C344" s="90"/>
      <c r="D344" s="66"/>
      <c r="E344" s="77"/>
      <c r="F344" s="65"/>
      <c r="G344" s="3"/>
      <c r="H344" s="3"/>
    </row>
    <row r="345" spans="1:8" x14ac:dyDescent="0.35">
      <c r="A345" s="95"/>
      <c r="B345" s="75"/>
      <c r="C345" s="67"/>
      <c r="D345" s="68"/>
      <c r="E345" s="68"/>
      <c r="F345" s="65"/>
      <c r="G345" s="3"/>
      <c r="H345" s="3"/>
    </row>
    <row r="346" spans="1:8" x14ac:dyDescent="0.35">
      <c r="A346" s="95"/>
      <c r="B346" s="75"/>
      <c r="F346" s="65"/>
      <c r="G346" s="3"/>
      <c r="H346" s="3"/>
    </row>
    <row r="347" spans="1:8" x14ac:dyDescent="0.35">
      <c r="A347" s="95"/>
      <c r="B347" s="75"/>
      <c r="F347" s="65"/>
      <c r="G347" s="3"/>
      <c r="H347" s="3"/>
    </row>
    <row r="348" spans="1:8" x14ac:dyDescent="0.35">
      <c r="A348" s="95"/>
      <c r="B348" s="75"/>
      <c r="F348" s="65"/>
      <c r="G348" s="3"/>
      <c r="H348" s="3"/>
    </row>
    <row r="349" spans="1:8" x14ac:dyDescent="0.35">
      <c r="A349" s="95"/>
      <c r="B349" s="75"/>
      <c r="F349" s="65"/>
      <c r="G349" s="3"/>
      <c r="H349" s="3"/>
    </row>
    <row r="350" spans="1:8" ht="12" customHeight="1" x14ac:dyDescent="0.35">
      <c r="A350" s="95"/>
      <c r="B350" s="75"/>
      <c r="F350" s="65"/>
      <c r="G350" s="3"/>
      <c r="H350" s="3"/>
    </row>
    <row r="351" spans="1:8" x14ac:dyDescent="0.35">
      <c r="A351" s="70"/>
      <c r="B351" s="68"/>
      <c r="F351" s="71"/>
      <c r="G351" s="3"/>
      <c r="H351" s="3"/>
    </row>
    <row r="352" spans="1:8" x14ac:dyDescent="0.35">
      <c r="G352" s="3"/>
      <c r="H352" s="3"/>
    </row>
    <row r="353" spans="1:8" x14ac:dyDescent="0.35">
      <c r="C353" s="99"/>
      <c r="D353" s="100"/>
      <c r="G353" s="3"/>
      <c r="H353" s="3"/>
    </row>
    <row r="354" spans="1:8" x14ac:dyDescent="0.35">
      <c r="C354" s="99"/>
      <c r="D354" s="100"/>
      <c r="G354" s="3"/>
      <c r="H354" s="3"/>
    </row>
    <row r="355" spans="1:8" x14ac:dyDescent="0.35">
      <c r="G355" s="3"/>
      <c r="H355" s="3"/>
    </row>
    <row r="356" spans="1:8" x14ac:dyDescent="0.35">
      <c r="G356" s="3"/>
      <c r="H356" s="3"/>
    </row>
    <row r="357" spans="1:8" x14ac:dyDescent="0.35">
      <c r="G357" s="3"/>
      <c r="H357" s="3"/>
    </row>
    <row r="358" spans="1:8" x14ac:dyDescent="0.35">
      <c r="G358" s="3"/>
      <c r="H358" s="3"/>
    </row>
    <row r="359" spans="1:8" x14ac:dyDescent="0.35">
      <c r="A359" s="96"/>
      <c r="B359" s="97"/>
      <c r="F359" s="98"/>
      <c r="G359" s="3"/>
      <c r="H359" s="3"/>
    </row>
    <row r="360" spans="1:8" x14ac:dyDescent="0.35">
      <c r="A360" s="96"/>
      <c r="B360" s="97"/>
      <c r="F360" s="98"/>
      <c r="G360" s="3"/>
      <c r="H360" s="3"/>
    </row>
    <row r="361" spans="1:8" x14ac:dyDescent="0.35">
      <c r="G361" s="3"/>
      <c r="H361" s="3"/>
    </row>
    <row r="362" spans="1:8" x14ac:dyDescent="0.35">
      <c r="G362" s="3"/>
      <c r="H362" s="3"/>
    </row>
    <row r="363" spans="1:8" x14ac:dyDescent="0.35">
      <c r="F363" s="65"/>
      <c r="G363" s="3"/>
      <c r="H363" s="3"/>
    </row>
    <row r="364" spans="1:8" x14ac:dyDescent="0.35">
      <c r="F364" s="65"/>
      <c r="G364" s="3"/>
      <c r="H364" s="3"/>
    </row>
    <row r="365" spans="1:8" x14ac:dyDescent="0.35">
      <c r="B365" s="79"/>
      <c r="C365" s="73"/>
      <c r="F365" s="65"/>
      <c r="G365" s="3"/>
      <c r="H365" s="3"/>
    </row>
    <row r="366" spans="1:8" x14ac:dyDescent="0.35">
      <c r="B366" s="79"/>
      <c r="F366" s="65"/>
      <c r="G366" s="3"/>
      <c r="H366" s="3"/>
    </row>
    <row r="367" spans="1:8" x14ac:dyDescent="0.35">
      <c r="B367" s="79"/>
      <c r="F367" s="65"/>
      <c r="G367" s="3"/>
      <c r="H367" s="3"/>
    </row>
    <row r="368" spans="1:8" x14ac:dyDescent="0.35">
      <c r="B368" s="79"/>
      <c r="F368" s="65"/>
      <c r="G368" s="3"/>
      <c r="H368" s="3"/>
    </row>
    <row r="369" spans="1:8" x14ac:dyDescent="0.35">
      <c r="B369" s="79"/>
      <c r="F369" s="65"/>
      <c r="G369" s="3"/>
      <c r="H369" s="3"/>
    </row>
    <row r="370" spans="1:8" x14ac:dyDescent="0.35">
      <c r="B370" s="79"/>
      <c r="F370" s="65"/>
      <c r="G370" s="3"/>
      <c r="H370" s="3"/>
    </row>
    <row r="371" spans="1:8" x14ac:dyDescent="0.35">
      <c r="B371" s="79"/>
      <c r="C371" s="67"/>
      <c r="D371" s="68"/>
      <c r="E371" s="68"/>
      <c r="F371" s="65"/>
      <c r="G371" s="3"/>
      <c r="H371" s="3"/>
    </row>
    <row r="372" spans="1:8" x14ac:dyDescent="0.35">
      <c r="B372" s="79"/>
      <c r="F372" s="65"/>
      <c r="G372" s="3"/>
      <c r="H372" s="3"/>
    </row>
    <row r="373" spans="1:8" x14ac:dyDescent="0.35">
      <c r="B373" s="79"/>
      <c r="F373" s="65"/>
      <c r="G373" s="3"/>
      <c r="H373" s="3"/>
    </row>
    <row r="374" spans="1:8" x14ac:dyDescent="0.35">
      <c r="B374" s="79"/>
      <c r="F374" s="65"/>
      <c r="G374" s="3"/>
      <c r="H374" s="3"/>
    </row>
    <row r="375" spans="1:8" x14ac:dyDescent="0.35">
      <c r="B375" s="79"/>
      <c r="C375" s="99"/>
      <c r="D375" s="100"/>
      <c r="F375" s="65"/>
      <c r="G375" s="3"/>
      <c r="H375" s="3"/>
    </row>
    <row r="376" spans="1:8" x14ac:dyDescent="0.35">
      <c r="B376" s="79"/>
      <c r="C376" s="99"/>
      <c r="D376" s="100"/>
      <c r="F376" s="65"/>
      <c r="G376" s="3"/>
      <c r="H376" s="3"/>
    </row>
    <row r="377" spans="1:8" x14ac:dyDescent="0.35">
      <c r="A377" s="70"/>
      <c r="B377" s="68"/>
      <c r="F377" s="71"/>
      <c r="G377" s="3"/>
      <c r="H377" s="3"/>
    </row>
    <row r="378" spans="1:8" x14ac:dyDescent="0.35">
      <c r="G378" s="3"/>
      <c r="H378" s="3"/>
    </row>
    <row r="379" spans="1:8" x14ac:dyDescent="0.35">
      <c r="G379" s="3"/>
      <c r="H379" s="3"/>
    </row>
    <row r="380" spans="1:8" x14ac:dyDescent="0.35">
      <c r="G380" s="3"/>
      <c r="H380" s="3"/>
    </row>
    <row r="381" spans="1:8" x14ac:dyDescent="0.35">
      <c r="A381" s="96"/>
      <c r="B381" s="97"/>
      <c r="F381" s="98"/>
      <c r="G381" s="3"/>
      <c r="H381" s="3"/>
    </row>
    <row r="382" spans="1:8" x14ac:dyDescent="0.35">
      <c r="A382" s="96"/>
      <c r="B382" s="97"/>
      <c r="F382" s="98"/>
      <c r="G382" s="3"/>
      <c r="H382" s="3"/>
    </row>
    <row r="383" spans="1:8" x14ac:dyDescent="0.35">
      <c r="G383" s="3"/>
      <c r="H383" s="3"/>
    </row>
    <row r="384" spans="1:8" x14ac:dyDescent="0.35">
      <c r="G384" s="3"/>
      <c r="H384" s="3"/>
    </row>
    <row r="385" spans="2:8" x14ac:dyDescent="0.35">
      <c r="B385" s="87"/>
      <c r="F385" s="65"/>
      <c r="G385" s="3"/>
      <c r="H385" s="3"/>
    </row>
    <row r="386" spans="2:8" x14ac:dyDescent="0.35">
      <c r="B386" s="79"/>
      <c r="F386" s="65"/>
      <c r="G386" s="3"/>
      <c r="H386" s="3"/>
    </row>
    <row r="387" spans="2:8" x14ac:dyDescent="0.35">
      <c r="B387" s="79"/>
      <c r="F387" s="65"/>
      <c r="G387" s="3"/>
      <c r="H387" s="3"/>
    </row>
    <row r="388" spans="2:8" x14ac:dyDescent="0.35">
      <c r="B388" s="79"/>
      <c r="F388" s="65"/>
      <c r="G388" s="3"/>
      <c r="H388" s="3"/>
    </row>
    <row r="389" spans="2:8" x14ac:dyDescent="0.35">
      <c r="B389" s="87"/>
      <c r="F389" s="65"/>
      <c r="G389" s="3"/>
      <c r="H389" s="3"/>
    </row>
    <row r="390" spans="2:8" x14ac:dyDescent="0.35">
      <c r="B390" s="79"/>
      <c r="F390" s="65"/>
      <c r="G390" s="3"/>
      <c r="H390" s="3"/>
    </row>
    <row r="391" spans="2:8" x14ac:dyDescent="0.35">
      <c r="B391" s="79"/>
      <c r="F391" s="65"/>
      <c r="G391" s="3"/>
      <c r="H391" s="3"/>
    </row>
    <row r="392" spans="2:8" x14ac:dyDescent="0.35">
      <c r="B392" s="79"/>
      <c r="F392" s="65"/>
      <c r="G392" s="3"/>
      <c r="H392" s="3"/>
    </row>
    <row r="393" spans="2:8" x14ac:dyDescent="0.35">
      <c r="B393" s="79"/>
      <c r="F393" s="65"/>
      <c r="G393" s="3"/>
      <c r="H393" s="3"/>
    </row>
    <row r="394" spans="2:8" x14ac:dyDescent="0.35">
      <c r="B394" s="79"/>
      <c r="F394" s="65"/>
      <c r="G394" s="3"/>
      <c r="H394" s="3"/>
    </row>
    <row r="395" spans="2:8" x14ac:dyDescent="0.35">
      <c r="B395" s="79"/>
      <c r="F395" s="65"/>
      <c r="G395" s="3"/>
      <c r="H395" s="3"/>
    </row>
    <row r="396" spans="2:8" x14ac:dyDescent="0.35">
      <c r="B396" s="79"/>
      <c r="F396" s="65"/>
      <c r="G396" s="3"/>
      <c r="H396" s="3"/>
    </row>
    <row r="397" spans="2:8" x14ac:dyDescent="0.35">
      <c r="B397" s="86"/>
      <c r="F397" s="65"/>
      <c r="G397" s="3"/>
      <c r="H397" s="3"/>
    </row>
    <row r="398" spans="2:8" x14ac:dyDescent="0.35">
      <c r="B398" s="79"/>
      <c r="F398" s="65"/>
      <c r="G398" s="3"/>
      <c r="H398" s="3"/>
    </row>
    <row r="399" spans="2:8" x14ac:dyDescent="0.35">
      <c r="B399" s="79"/>
      <c r="F399" s="65"/>
      <c r="G399" s="3"/>
      <c r="H399" s="3"/>
    </row>
    <row r="400" spans="2:8" x14ac:dyDescent="0.35">
      <c r="B400" s="79"/>
      <c r="F400" s="65"/>
      <c r="G400" s="3"/>
      <c r="H400" s="3"/>
    </row>
    <row r="401" spans="1:8" x14ac:dyDescent="0.35">
      <c r="B401" s="79"/>
      <c r="C401" s="67"/>
      <c r="D401" s="68"/>
      <c r="E401" s="68"/>
      <c r="F401" s="65"/>
      <c r="G401" s="3"/>
      <c r="H401" s="3"/>
    </row>
    <row r="402" spans="1:8" x14ac:dyDescent="0.35">
      <c r="B402" s="79"/>
      <c r="C402" s="67"/>
      <c r="D402" s="68"/>
      <c r="E402" s="68"/>
      <c r="F402" s="65"/>
      <c r="G402" s="3"/>
      <c r="H402" s="3"/>
    </row>
    <row r="403" spans="1:8" x14ac:dyDescent="0.35">
      <c r="B403" s="86"/>
      <c r="F403" s="65"/>
      <c r="G403" s="3"/>
      <c r="H403" s="3"/>
    </row>
    <row r="404" spans="1:8" x14ac:dyDescent="0.35">
      <c r="B404" s="86"/>
      <c r="F404" s="65"/>
      <c r="G404" s="3"/>
      <c r="H404" s="3"/>
    </row>
    <row r="405" spans="1:8" x14ac:dyDescent="0.35">
      <c r="B405" s="86"/>
      <c r="F405" s="65"/>
      <c r="G405" s="3"/>
      <c r="H405" s="3"/>
    </row>
    <row r="406" spans="1:8" x14ac:dyDescent="0.35">
      <c r="B406" s="86"/>
      <c r="F406" s="65"/>
      <c r="G406" s="3"/>
      <c r="H406" s="3"/>
    </row>
    <row r="407" spans="1:8" x14ac:dyDescent="0.35">
      <c r="A407" s="70"/>
      <c r="B407" s="68"/>
      <c r="F407" s="71"/>
      <c r="G407" s="3"/>
      <c r="H407" s="3"/>
    </row>
    <row r="408" spans="1:8" x14ac:dyDescent="0.35">
      <c r="A408" s="70"/>
      <c r="B408" s="68"/>
      <c r="F408" s="71"/>
      <c r="G408" s="3"/>
      <c r="H408" s="3"/>
    </row>
    <row r="409" spans="1:8" x14ac:dyDescent="0.35">
      <c r="G409" s="3"/>
      <c r="H409" s="3"/>
    </row>
    <row r="410" spans="1:8" x14ac:dyDescent="0.35">
      <c r="G410" s="3"/>
      <c r="H410" s="3"/>
    </row>
    <row r="411" spans="1:8" x14ac:dyDescent="0.35">
      <c r="G411" s="3"/>
      <c r="H411" s="3"/>
    </row>
    <row r="412" spans="1:8" x14ac:dyDescent="0.35">
      <c r="G412" s="3"/>
      <c r="H412" s="3"/>
    </row>
    <row r="413" spans="1:8" x14ac:dyDescent="0.35">
      <c r="G413" s="3"/>
      <c r="H413" s="3"/>
    </row>
    <row r="414" spans="1:8" x14ac:dyDescent="0.35">
      <c r="G414" s="3"/>
      <c r="H414" s="3"/>
    </row>
    <row r="415" spans="1:8" x14ac:dyDescent="0.35">
      <c r="G415" s="3"/>
      <c r="H415" s="3"/>
    </row>
    <row r="416" spans="1:8" x14ac:dyDescent="0.35">
      <c r="G416" s="3"/>
      <c r="H416" s="3"/>
    </row>
    <row r="417" spans="6:8" x14ac:dyDescent="0.35">
      <c r="G417" s="3"/>
      <c r="H417" s="3"/>
    </row>
    <row r="418" spans="6:8" x14ac:dyDescent="0.35">
      <c r="F418" s="3"/>
      <c r="G418" s="3"/>
      <c r="H418" s="3"/>
    </row>
    <row r="419" spans="6:8" x14ac:dyDescent="0.35">
      <c r="F419" s="3"/>
      <c r="G419" s="3"/>
      <c r="H419" s="3"/>
    </row>
    <row r="420" spans="6:8" x14ac:dyDescent="0.35">
      <c r="F420" s="3"/>
      <c r="G420" s="3"/>
      <c r="H420" s="3"/>
    </row>
    <row r="421" spans="6:8" x14ac:dyDescent="0.35">
      <c r="F421" s="3"/>
      <c r="G421" s="3"/>
      <c r="H421" s="3"/>
    </row>
    <row r="422" spans="6:8" x14ac:dyDescent="0.35">
      <c r="F422" s="3"/>
      <c r="G422" s="3"/>
      <c r="H422" s="3"/>
    </row>
    <row r="423" spans="6:8" x14ac:dyDescent="0.35">
      <c r="F423" s="3"/>
      <c r="G423" s="3"/>
      <c r="H423" s="3"/>
    </row>
    <row r="424" spans="6:8" x14ac:dyDescent="0.35">
      <c r="F424" s="3"/>
      <c r="G424" s="3"/>
      <c r="H424" s="3"/>
    </row>
    <row r="425" spans="6:8" x14ac:dyDescent="0.35">
      <c r="F425" s="3"/>
      <c r="G425" s="3"/>
      <c r="H425" s="3"/>
    </row>
    <row r="426" spans="6:8" x14ac:dyDescent="0.35">
      <c r="F426" s="3"/>
      <c r="G426" s="3"/>
      <c r="H426" s="3"/>
    </row>
    <row r="427" spans="6:8" x14ac:dyDescent="0.35">
      <c r="F427" s="3"/>
      <c r="G427" s="3"/>
      <c r="H427" s="3"/>
    </row>
    <row r="428" spans="6:8" x14ac:dyDescent="0.35">
      <c r="F428" s="3"/>
      <c r="G428" s="3"/>
      <c r="H428" s="3"/>
    </row>
    <row r="429" spans="6:8" x14ac:dyDescent="0.35">
      <c r="F429" s="3"/>
      <c r="G429" s="3"/>
      <c r="H429" s="3"/>
    </row>
    <row r="430" spans="6:8" x14ac:dyDescent="0.35">
      <c r="F430" s="3"/>
      <c r="G430" s="3"/>
      <c r="H430" s="3"/>
    </row>
    <row r="431" spans="6:8" x14ac:dyDescent="0.35">
      <c r="F431" s="3"/>
      <c r="G431" s="3"/>
      <c r="H431" s="3"/>
    </row>
    <row r="432" spans="6:8" x14ac:dyDescent="0.35">
      <c r="F432" s="3"/>
      <c r="G432" s="3"/>
      <c r="H432" s="3"/>
    </row>
    <row r="433" spans="6:8" x14ac:dyDescent="0.35">
      <c r="F433" s="3"/>
      <c r="G433" s="3"/>
      <c r="H433" s="3"/>
    </row>
    <row r="434" spans="6:8" x14ac:dyDescent="0.35">
      <c r="F434" s="3"/>
      <c r="G434" s="3"/>
      <c r="H434" s="3"/>
    </row>
    <row r="435" spans="6:8" x14ac:dyDescent="0.35">
      <c r="F435" s="3"/>
      <c r="G435" s="3"/>
      <c r="H435" s="3"/>
    </row>
    <row r="436" spans="6:8" x14ac:dyDescent="0.35">
      <c r="F436" s="3"/>
      <c r="G436" s="3"/>
      <c r="H436" s="3"/>
    </row>
    <row r="437" spans="6:8" x14ac:dyDescent="0.35">
      <c r="F437" s="3"/>
      <c r="G437" s="3"/>
      <c r="H437" s="3"/>
    </row>
    <row r="438" spans="6:8" x14ac:dyDescent="0.35">
      <c r="F438" s="3"/>
      <c r="G438" s="3"/>
      <c r="H438" s="3"/>
    </row>
    <row r="439" spans="6:8" x14ac:dyDescent="0.35">
      <c r="F439" s="3"/>
      <c r="G439" s="3"/>
      <c r="H439" s="3"/>
    </row>
    <row r="440" spans="6:8" x14ac:dyDescent="0.35">
      <c r="F440" s="3"/>
      <c r="G440" s="3"/>
      <c r="H440" s="3"/>
    </row>
    <row r="441" spans="6:8" x14ac:dyDescent="0.35">
      <c r="F441" s="3"/>
      <c r="G441" s="3"/>
      <c r="H441" s="3"/>
    </row>
    <row r="442" spans="6:8" x14ac:dyDescent="0.35">
      <c r="F442" s="3"/>
      <c r="G442" s="3"/>
      <c r="H442" s="3"/>
    </row>
    <row r="443" spans="6:8" x14ac:dyDescent="0.35">
      <c r="F443" s="3"/>
      <c r="G443" s="3"/>
      <c r="H443" s="3"/>
    </row>
    <row r="444" spans="6:8" x14ac:dyDescent="0.35">
      <c r="F444" s="3"/>
      <c r="G444" s="3"/>
      <c r="H444" s="3"/>
    </row>
    <row r="445" spans="6:8" x14ac:dyDescent="0.35">
      <c r="F445" s="3"/>
      <c r="G445" s="3"/>
      <c r="H445" s="3"/>
    </row>
    <row r="446" spans="6:8" x14ac:dyDescent="0.35">
      <c r="F446" s="3"/>
      <c r="G446" s="3"/>
      <c r="H446" s="3"/>
    </row>
    <row r="447" spans="6:8" x14ac:dyDescent="0.35">
      <c r="F447" s="3"/>
      <c r="G447" s="3"/>
      <c r="H447" s="3"/>
    </row>
    <row r="448" spans="6:8" x14ac:dyDescent="0.35">
      <c r="F448" s="3"/>
      <c r="G448" s="3"/>
      <c r="H448" s="3"/>
    </row>
    <row r="449" spans="6:8" x14ac:dyDescent="0.35">
      <c r="F449" s="3"/>
      <c r="G449" s="3"/>
      <c r="H449" s="3"/>
    </row>
    <row r="450" spans="6:8" x14ac:dyDescent="0.35">
      <c r="F450" s="3"/>
      <c r="G450" s="3"/>
      <c r="H450" s="3"/>
    </row>
    <row r="451" spans="6:8" x14ac:dyDescent="0.35">
      <c r="F451" s="3"/>
      <c r="G451" s="3"/>
      <c r="H451" s="3"/>
    </row>
    <row r="452" spans="6:8" x14ac:dyDescent="0.35">
      <c r="F452" s="3"/>
      <c r="G452" s="3"/>
      <c r="H452" s="3"/>
    </row>
    <row r="453" spans="6:8" x14ac:dyDescent="0.35">
      <c r="F453" s="3"/>
      <c r="G453" s="3"/>
      <c r="H453" s="3"/>
    </row>
    <row r="454" spans="6:8" x14ac:dyDescent="0.35">
      <c r="F454" s="3"/>
      <c r="G454" s="3"/>
      <c r="H454" s="3"/>
    </row>
    <row r="455" spans="6:8" x14ac:dyDescent="0.35">
      <c r="F455" s="3"/>
      <c r="G455" s="3"/>
      <c r="H455" s="3"/>
    </row>
    <row r="456" spans="6:8" x14ac:dyDescent="0.35">
      <c r="F456" s="3"/>
      <c r="G456" s="3"/>
      <c r="H456" s="3"/>
    </row>
    <row r="457" spans="6:8" x14ac:dyDescent="0.35">
      <c r="F457" s="3"/>
      <c r="G457" s="3"/>
      <c r="H457" s="3"/>
    </row>
    <row r="458" spans="6:8" x14ac:dyDescent="0.35">
      <c r="F458" s="3"/>
      <c r="G458" s="3"/>
      <c r="H458" s="3"/>
    </row>
    <row r="459" spans="6:8" x14ac:dyDescent="0.35">
      <c r="F459" s="3"/>
      <c r="G459" s="3"/>
      <c r="H459" s="3"/>
    </row>
    <row r="460" spans="6:8" x14ac:dyDescent="0.35">
      <c r="F460" s="3"/>
      <c r="G460" s="3"/>
      <c r="H460" s="3"/>
    </row>
    <row r="461" spans="6:8" x14ac:dyDescent="0.35">
      <c r="F461" s="3"/>
      <c r="G461" s="3"/>
      <c r="H461" s="3"/>
    </row>
    <row r="462" spans="6:8" x14ac:dyDescent="0.35">
      <c r="F462" s="3"/>
      <c r="G462" s="3"/>
      <c r="H462" s="3"/>
    </row>
    <row r="463" spans="6:8" x14ac:dyDescent="0.35">
      <c r="F463" s="3"/>
      <c r="G463" s="3"/>
      <c r="H463" s="3"/>
    </row>
    <row r="464" spans="6:8" x14ac:dyDescent="0.35">
      <c r="F464" s="3"/>
      <c r="G464" s="3"/>
      <c r="H464" s="3"/>
    </row>
    <row r="465" spans="6:8" x14ac:dyDescent="0.35">
      <c r="F465" s="3"/>
      <c r="G465" s="3"/>
      <c r="H465" s="3"/>
    </row>
    <row r="466" spans="6:8" x14ac:dyDescent="0.35">
      <c r="F466" s="3"/>
      <c r="G466" s="3"/>
      <c r="H466" s="3"/>
    </row>
    <row r="467" spans="6:8" x14ac:dyDescent="0.35">
      <c r="F467" s="3"/>
      <c r="G467" s="3"/>
      <c r="H467" s="3"/>
    </row>
    <row r="468" spans="6:8" x14ac:dyDescent="0.35">
      <c r="F468" s="3"/>
      <c r="G468" s="3"/>
      <c r="H468" s="3"/>
    </row>
    <row r="469" spans="6:8" x14ac:dyDescent="0.35">
      <c r="F469" s="3"/>
      <c r="G469" s="3"/>
      <c r="H469" s="3"/>
    </row>
    <row r="470" spans="6:8" x14ac:dyDescent="0.35">
      <c r="F470" s="3"/>
      <c r="G470" s="3"/>
      <c r="H470" s="3"/>
    </row>
    <row r="471" spans="6:8" x14ac:dyDescent="0.35">
      <c r="F471" s="3"/>
      <c r="G471" s="3"/>
      <c r="H471" s="3"/>
    </row>
    <row r="472" spans="6:8" x14ac:dyDescent="0.35">
      <c r="F472" s="3"/>
      <c r="G472" s="3"/>
      <c r="H472" s="3"/>
    </row>
    <row r="473" spans="6:8" x14ac:dyDescent="0.35">
      <c r="F473" s="3"/>
      <c r="G473" s="3"/>
      <c r="H473" s="3"/>
    </row>
    <row r="474" spans="6:8" x14ac:dyDescent="0.35">
      <c r="F474" s="3"/>
      <c r="G474" s="3"/>
      <c r="H474" s="3"/>
    </row>
    <row r="475" spans="6:8" x14ac:dyDescent="0.35">
      <c r="F475" s="3"/>
      <c r="G475" s="3"/>
      <c r="H475" s="3"/>
    </row>
    <row r="476" spans="6:8" x14ac:dyDescent="0.35">
      <c r="F476" s="3"/>
      <c r="G476" s="3"/>
      <c r="H476" s="3"/>
    </row>
    <row r="477" spans="6:8" x14ac:dyDescent="0.35">
      <c r="F477" s="3"/>
      <c r="G477" s="3"/>
      <c r="H477" s="3"/>
    </row>
    <row r="478" spans="6:8" x14ac:dyDescent="0.35">
      <c r="F478" s="3"/>
      <c r="G478" s="3"/>
      <c r="H478" s="3"/>
    </row>
    <row r="479" spans="6:8" x14ac:dyDescent="0.35">
      <c r="F479" s="3"/>
      <c r="G479" s="3"/>
      <c r="H479" s="3"/>
    </row>
    <row r="480" spans="6:8" x14ac:dyDescent="0.35">
      <c r="F480" s="3"/>
      <c r="G480" s="3"/>
      <c r="H480" s="3"/>
    </row>
    <row r="481" spans="6:8" x14ac:dyDescent="0.35">
      <c r="F481" s="3"/>
      <c r="G481" s="3"/>
      <c r="H481" s="3"/>
    </row>
    <row r="482" spans="6:8" x14ac:dyDescent="0.35">
      <c r="F482" s="3"/>
      <c r="G482" s="3"/>
      <c r="H482" s="3"/>
    </row>
    <row r="483" spans="6:8" x14ac:dyDescent="0.35">
      <c r="F483" s="3"/>
      <c r="G483" s="3"/>
      <c r="H483" s="3"/>
    </row>
    <row r="484" spans="6:8" x14ac:dyDescent="0.35">
      <c r="F484" s="3"/>
      <c r="G484" s="3"/>
      <c r="H484" s="3"/>
    </row>
    <row r="485" spans="6:8" x14ac:dyDescent="0.35">
      <c r="F485" s="3"/>
      <c r="G485" s="3"/>
      <c r="H485" s="3"/>
    </row>
    <row r="486" spans="6:8" x14ac:dyDescent="0.35">
      <c r="F486" s="3"/>
      <c r="G486" s="3"/>
      <c r="H486" s="3"/>
    </row>
    <row r="487" spans="6:8" x14ac:dyDescent="0.35">
      <c r="F487" s="3"/>
      <c r="G487" s="3"/>
      <c r="H487" s="3"/>
    </row>
    <row r="488" spans="6:8" x14ac:dyDescent="0.35">
      <c r="F488" s="3"/>
      <c r="G488" s="3"/>
      <c r="H488" s="3"/>
    </row>
    <row r="489" spans="6:8" x14ac:dyDescent="0.35">
      <c r="F489" s="3"/>
      <c r="G489" s="3"/>
      <c r="H489" s="3"/>
    </row>
    <row r="490" spans="6:8" x14ac:dyDescent="0.35">
      <c r="F490" s="3"/>
      <c r="G490" s="3"/>
      <c r="H490" s="3"/>
    </row>
    <row r="491" spans="6:8" x14ac:dyDescent="0.35">
      <c r="F491" s="3"/>
      <c r="G491" s="3"/>
      <c r="H491" s="3"/>
    </row>
    <row r="492" spans="6:8" x14ac:dyDescent="0.35">
      <c r="F492" s="3"/>
      <c r="G492" s="3"/>
      <c r="H492" s="3"/>
    </row>
    <row r="493" spans="6:8" x14ac:dyDescent="0.35">
      <c r="F493" s="3"/>
      <c r="G493" s="3"/>
      <c r="H493" s="3"/>
    </row>
    <row r="494" spans="6:8" x14ac:dyDescent="0.35">
      <c r="F494" s="3"/>
      <c r="G494" s="3"/>
      <c r="H494" s="3"/>
    </row>
    <row r="495" spans="6:8" x14ac:dyDescent="0.35">
      <c r="F495" s="3"/>
      <c r="G495" s="3"/>
      <c r="H495" s="3"/>
    </row>
    <row r="496" spans="6:8" x14ac:dyDescent="0.35">
      <c r="F496" s="3"/>
      <c r="G496" s="3"/>
      <c r="H496" s="3"/>
    </row>
    <row r="497" spans="6:8" x14ac:dyDescent="0.35">
      <c r="F497" s="3"/>
      <c r="G497" s="3"/>
      <c r="H497" s="3"/>
    </row>
    <row r="498" spans="6:8" x14ac:dyDescent="0.35">
      <c r="F498" s="3"/>
      <c r="G498" s="3"/>
      <c r="H498" s="3"/>
    </row>
    <row r="499" spans="6:8" x14ac:dyDescent="0.35">
      <c r="F499" s="3"/>
      <c r="G499" s="3"/>
      <c r="H499" s="3"/>
    </row>
    <row r="500" spans="6:8" x14ac:dyDescent="0.35">
      <c r="F500" s="3"/>
      <c r="G500" s="3"/>
      <c r="H500" s="3"/>
    </row>
    <row r="501" spans="6:8" x14ac:dyDescent="0.35">
      <c r="F501" s="3"/>
      <c r="G501" s="3"/>
      <c r="H501" s="3"/>
    </row>
    <row r="502" spans="6:8" x14ac:dyDescent="0.35">
      <c r="F502" s="3"/>
      <c r="G502" s="3"/>
      <c r="H502" s="3"/>
    </row>
    <row r="503" spans="6:8" x14ac:dyDescent="0.35">
      <c r="F503" s="3"/>
      <c r="G503" s="3"/>
      <c r="H503" s="3"/>
    </row>
    <row r="504" spans="6:8" x14ac:dyDescent="0.35">
      <c r="F504" s="3"/>
      <c r="G504" s="3"/>
      <c r="H504" s="3"/>
    </row>
    <row r="505" spans="6:8" x14ac:dyDescent="0.35">
      <c r="F505" s="3"/>
      <c r="G505" s="3"/>
      <c r="H505" s="3"/>
    </row>
    <row r="506" spans="6:8" x14ac:dyDescent="0.35">
      <c r="F506" s="3"/>
      <c r="G506" s="3"/>
      <c r="H506" s="3"/>
    </row>
    <row r="507" spans="6:8" x14ac:dyDescent="0.35">
      <c r="F507" s="3"/>
      <c r="G507" s="3"/>
      <c r="H507" s="3"/>
    </row>
    <row r="508" spans="6:8" x14ac:dyDescent="0.35">
      <c r="F508" s="3"/>
      <c r="G508" s="3"/>
      <c r="H508" s="3"/>
    </row>
    <row r="509" spans="6:8" x14ac:dyDescent="0.35">
      <c r="F509" s="3"/>
      <c r="G509" s="3"/>
      <c r="H509" s="3"/>
    </row>
    <row r="510" spans="6:8" x14ac:dyDescent="0.35">
      <c r="F510" s="3"/>
      <c r="G510" s="3"/>
      <c r="H510" s="3"/>
    </row>
    <row r="511" spans="6:8" x14ac:dyDescent="0.35">
      <c r="F511" s="3"/>
      <c r="G511" s="3"/>
      <c r="H511" s="3"/>
    </row>
    <row r="512" spans="6:8" x14ac:dyDescent="0.35">
      <c r="F512" s="3"/>
      <c r="G512" s="3"/>
      <c r="H512" s="3"/>
    </row>
    <row r="513" spans="6:8" x14ac:dyDescent="0.35">
      <c r="F513" s="3"/>
      <c r="G513" s="3"/>
      <c r="H513" s="3"/>
    </row>
    <row r="514" spans="6:8" x14ac:dyDescent="0.35">
      <c r="F514" s="3"/>
      <c r="G514" s="3"/>
      <c r="H514" s="3"/>
    </row>
    <row r="515" spans="6:8" x14ac:dyDescent="0.35">
      <c r="F515" s="3"/>
      <c r="G515" s="3"/>
      <c r="H515" s="3"/>
    </row>
    <row r="516" spans="6:8" x14ac:dyDescent="0.35">
      <c r="F516" s="3"/>
      <c r="G516" s="3"/>
      <c r="H516" s="3"/>
    </row>
    <row r="517" spans="6:8" x14ac:dyDescent="0.35">
      <c r="F517" s="3"/>
      <c r="G517" s="3"/>
      <c r="H517" s="3"/>
    </row>
    <row r="518" spans="6:8" x14ac:dyDescent="0.35">
      <c r="F518" s="3"/>
      <c r="G518" s="3"/>
      <c r="H518" s="3"/>
    </row>
    <row r="519" spans="6:8" x14ac:dyDescent="0.35">
      <c r="F519" s="3"/>
      <c r="G519" s="3"/>
      <c r="H519" s="3"/>
    </row>
    <row r="520" spans="6:8" x14ac:dyDescent="0.35">
      <c r="F520" s="3"/>
      <c r="G520" s="3"/>
      <c r="H520" s="3"/>
    </row>
    <row r="521" spans="6:8" x14ac:dyDescent="0.35">
      <c r="F521" s="3"/>
      <c r="G521" s="3"/>
      <c r="H521" s="3"/>
    </row>
    <row r="522" spans="6:8" x14ac:dyDescent="0.35">
      <c r="F522" s="3"/>
      <c r="G522" s="3"/>
      <c r="H522" s="3"/>
    </row>
    <row r="523" spans="6:8" x14ac:dyDescent="0.35">
      <c r="F523" s="3"/>
      <c r="G523" s="3"/>
      <c r="H523" s="3"/>
    </row>
    <row r="524" spans="6:8" x14ac:dyDescent="0.35">
      <c r="F524" s="3"/>
      <c r="G524" s="3"/>
      <c r="H524" s="3"/>
    </row>
    <row r="525" spans="6:8" x14ac:dyDescent="0.35">
      <c r="F525" s="3"/>
      <c r="G525" s="3"/>
      <c r="H525" s="3"/>
    </row>
    <row r="526" spans="6:8" x14ac:dyDescent="0.35">
      <c r="F526" s="3"/>
      <c r="G526" s="3"/>
      <c r="H526" s="3"/>
    </row>
    <row r="527" spans="6:8" x14ac:dyDescent="0.35">
      <c r="F527" s="3"/>
      <c r="G527" s="3"/>
      <c r="H527" s="3"/>
    </row>
    <row r="528" spans="6:8" x14ac:dyDescent="0.35">
      <c r="F528" s="3"/>
      <c r="G528" s="3"/>
      <c r="H528" s="3"/>
    </row>
    <row r="529" spans="6:8" x14ac:dyDescent="0.35">
      <c r="F529" s="3"/>
      <c r="G529" s="3"/>
      <c r="H529" s="3"/>
    </row>
    <row r="530" spans="6:8" x14ac:dyDescent="0.35">
      <c r="F530" s="3"/>
      <c r="G530" s="3"/>
      <c r="H530" s="3"/>
    </row>
    <row r="531" spans="6:8" x14ac:dyDescent="0.35">
      <c r="F531" s="3"/>
      <c r="G531" s="3"/>
      <c r="H531" s="3"/>
    </row>
    <row r="532" spans="6:8" x14ac:dyDescent="0.35">
      <c r="F532" s="3"/>
      <c r="G532" s="3"/>
      <c r="H532" s="3"/>
    </row>
    <row r="533" spans="6:8" x14ac:dyDescent="0.35">
      <c r="F533" s="3"/>
      <c r="G533" s="3"/>
      <c r="H533" s="3"/>
    </row>
    <row r="534" spans="6:8" x14ac:dyDescent="0.35">
      <c r="F534" s="3"/>
      <c r="G534" s="3"/>
      <c r="H534" s="3"/>
    </row>
    <row r="535" spans="6:8" x14ac:dyDescent="0.35">
      <c r="F535" s="3"/>
      <c r="G535" s="3"/>
      <c r="H535" s="3"/>
    </row>
    <row r="536" spans="6:8" x14ac:dyDescent="0.35">
      <c r="F536" s="3"/>
      <c r="G536" s="3"/>
      <c r="H536" s="3"/>
    </row>
    <row r="537" spans="6:8" x14ac:dyDescent="0.35">
      <c r="F537" s="3"/>
      <c r="G537" s="3"/>
      <c r="H537" s="3"/>
    </row>
    <row r="538" spans="6:8" x14ac:dyDescent="0.35">
      <c r="F538" s="3"/>
      <c r="G538" s="3"/>
      <c r="H538" s="3"/>
    </row>
    <row r="539" spans="6:8" x14ac:dyDescent="0.35">
      <c r="F539" s="3"/>
      <c r="G539" s="3"/>
      <c r="H539" s="3"/>
    </row>
    <row r="540" spans="6:8" x14ac:dyDescent="0.35">
      <c r="F540" s="3"/>
      <c r="G540" s="3"/>
      <c r="H540" s="3"/>
    </row>
    <row r="541" spans="6:8" x14ac:dyDescent="0.35">
      <c r="F541" s="3"/>
      <c r="G541" s="3"/>
      <c r="H541" s="3"/>
    </row>
    <row r="542" spans="6:8" x14ac:dyDescent="0.35">
      <c r="F542" s="3"/>
      <c r="G542" s="3"/>
      <c r="H542" s="3"/>
    </row>
    <row r="543" spans="6:8" x14ac:dyDescent="0.35">
      <c r="F543" s="3"/>
      <c r="G543" s="3"/>
      <c r="H543" s="3"/>
    </row>
    <row r="544" spans="6:8" x14ac:dyDescent="0.35">
      <c r="F544" s="3"/>
      <c r="G544" s="3"/>
      <c r="H544" s="3"/>
    </row>
    <row r="545" spans="6:8" x14ac:dyDescent="0.35">
      <c r="F545" s="3"/>
      <c r="G545" s="3"/>
      <c r="H545" s="3"/>
    </row>
    <row r="546" spans="6:8" x14ac:dyDescent="0.35">
      <c r="F546" s="3"/>
      <c r="G546" s="3"/>
      <c r="H546" s="3"/>
    </row>
    <row r="547" spans="6:8" x14ac:dyDescent="0.35">
      <c r="F547" s="3"/>
      <c r="G547" s="3"/>
      <c r="H547" s="3"/>
    </row>
    <row r="548" spans="6:8" x14ac:dyDescent="0.35">
      <c r="F548" s="3"/>
      <c r="G548" s="3"/>
      <c r="H548" s="3"/>
    </row>
    <row r="549" spans="6:8" x14ac:dyDescent="0.35">
      <c r="F549" s="3"/>
      <c r="G549" s="3"/>
      <c r="H549" s="3"/>
    </row>
    <row r="550" spans="6:8" x14ac:dyDescent="0.35">
      <c r="F550" s="3"/>
      <c r="G550" s="3"/>
      <c r="H550" s="3"/>
    </row>
    <row r="551" spans="6:8" x14ac:dyDescent="0.35">
      <c r="F551" s="3"/>
      <c r="G551" s="3"/>
      <c r="H551" s="3"/>
    </row>
    <row r="552" spans="6:8" x14ac:dyDescent="0.35">
      <c r="F552" s="3"/>
      <c r="G552" s="3"/>
      <c r="H552" s="3"/>
    </row>
    <row r="553" spans="6:8" x14ac:dyDescent="0.35">
      <c r="F553" s="3"/>
      <c r="G553" s="3"/>
      <c r="H553" s="3"/>
    </row>
    <row r="554" spans="6:8" x14ac:dyDescent="0.35">
      <c r="F554" s="3"/>
      <c r="G554" s="3"/>
      <c r="H554" s="3"/>
    </row>
    <row r="555" spans="6:8" x14ac:dyDescent="0.35">
      <c r="F555" s="3"/>
      <c r="G555" s="3"/>
      <c r="H555" s="3"/>
    </row>
    <row r="556" spans="6:8" x14ac:dyDescent="0.35">
      <c r="F556" s="3"/>
      <c r="G556" s="3"/>
      <c r="H556" s="3"/>
    </row>
    <row r="557" spans="6:8" x14ac:dyDescent="0.35">
      <c r="F557" s="3"/>
      <c r="G557" s="3"/>
      <c r="H557" s="3"/>
    </row>
    <row r="558" spans="6:8" x14ac:dyDescent="0.35">
      <c r="F558" s="3"/>
      <c r="G558" s="3"/>
      <c r="H558" s="3"/>
    </row>
    <row r="559" spans="6:8" x14ac:dyDescent="0.35">
      <c r="F559" s="3"/>
      <c r="G559" s="3"/>
      <c r="H559" s="3"/>
    </row>
    <row r="560" spans="6:8" x14ac:dyDescent="0.35">
      <c r="F560" s="3"/>
      <c r="G560" s="3"/>
      <c r="H560" s="3"/>
    </row>
    <row r="561" spans="6:8" x14ac:dyDescent="0.35">
      <c r="F561" s="3"/>
      <c r="G561" s="3"/>
      <c r="H561" s="3"/>
    </row>
    <row r="562" spans="6:8" x14ac:dyDescent="0.35">
      <c r="F562" s="3"/>
      <c r="G562" s="3"/>
      <c r="H562" s="3"/>
    </row>
    <row r="563" spans="6:8" x14ac:dyDescent="0.35">
      <c r="F563" s="3"/>
      <c r="G563" s="3"/>
      <c r="H563" s="3"/>
    </row>
    <row r="564" spans="6:8" x14ac:dyDescent="0.35">
      <c r="F564" s="3"/>
      <c r="G564" s="3"/>
      <c r="H564" s="3"/>
    </row>
    <row r="565" spans="6:8" x14ac:dyDescent="0.35">
      <c r="F565" s="3"/>
      <c r="G565" s="3"/>
      <c r="H565" s="3"/>
    </row>
    <row r="566" spans="6:8" x14ac:dyDescent="0.35">
      <c r="F566" s="3"/>
      <c r="G566" s="3"/>
      <c r="H566" s="3"/>
    </row>
    <row r="567" spans="6:8" x14ac:dyDescent="0.35">
      <c r="F567" s="3"/>
      <c r="G567" s="3"/>
      <c r="H567" s="3"/>
    </row>
    <row r="568" spans="6:8" x14ac:dyDescent="0.35">
      <c r="F568" s="3"/>
      <c r="G568" s="3"/>
      <c r="H568" s="3"/>
    </row>
    <row r="569" spans="6:8" x14ac:dyDescent="0.35">
      <c r="F569" s="3"/>
      <c r="G569" s="3"/>
      <c r="H569" s="3"/>
    </row>
    <row r="570" spans="6:8" x14ac:dyDescent="0.35">
      <c r="F570" s="3"/>
      <c r="G570" s="3"/>
      <c r="H570" s="3"/>
    </row>
    <row r="571" spans="6:8" x14ac:dyDescent="0.35">
      <c r="F571" s="3"/>
    </row>
    <row r="572" spans="6:8" x14ac:dyDescent="0.35">
      <c r="F572" s="3"/>
    </row>
    <row r="573" spans="6:8" x14ac:dyDescent="0.35">
      <c r="F573" s="3"/>
    </row>
    <row r="574" spans="6:8" x14ac:dyDescent="0.35">
      <c r="F574" s="3"/>
    </row>
    <row r="575" spans="6:8" x14ac:dyDescent="0.35">
      <c r="F575" s="3"/>
    </row>
    <row r="576" spans="6:8" x14ac:dyDescent="0.35">
      <c r="F576" s="3"/>
    </row>
    <row r="577" spans="6:6" x14ac:dyDescent="0.35">
      <c r="F577" s="3"/>
    </row>
    <row r="578" spans="6:6" x14ac:dyDescent="0.35">
      <c r="F578" s="3"/>
    </row>
    <row r="579" spans="6:6" x14ac:dyDescent="0.35">
      <c r="F579" s="3"/>
    </row>
    <row r="580" spans="6:6" x14ac:dyDescent="0.35">
      <c r="F580" s="3"/>
    </row>
    <row r="581" spans="6:6" x14ac:dyDescent="0.35">
      <c r="F581" s="3"/>
    </row>
  </sheetData>
  <mergeCells count="71">
    <mergeCell ref="A21:B21"/>
    <mergeCell ref="A1:F1"/>
    <mergeCell ref="A2:F2"/>
    <mergeCell ref="A3:A4"/>
    <mergeCell ref="B3:B4"/>
    <mergeCell ref="C3:C4"/>
    <mergeCell ref="D3:E3"/>
    <mergeCell ref="F3:F4"/>
    <mergeCell ref="A6:B6"/>
    <mergeCell ref="A9:B9"/>
    <mergeCell ref="A12:B12"/>
    <mergeCell ref="A16:B16"/>
    <mergeCell ref="B18:C18"/>
    <mergeCell ref="A65:E65"/>
    <mergeCell ref="A29:E29"/>
    <mergeCell ref="A34:E34"/>
    <mergeCell ref="A40:E40"/>
    <mergeCell ref="A42:B42"/>
    <mergeCell ref="A54:E54"/>
    <mergeCell ref="A59:E59"/>
    <mergeCell ref="A60:F60"/>
    <mergeCell ref="A61:E61"/>
    <mergeCell ref="A62:E62"/>
    <mergeCell ref="A63:E63"/>
    <mergeCell ref="A64:E64"/>
    <mergeCell ref="A66:C66"/>
    <mergeCell ref="D66:F66"/>
    <mergeCell ref="A67:C67"/>
    <mergeCell ref="D67:F67"/>
    <mergeCell ref="A68:C68"/>
    <mergeCell ref="D68:F68"/>
    <mergeCell ref="A218:A219"/>
    <mergeCell ref="B218:B219"/>
    <mergeCell ref="F218:F219"/>
    <mergeCell ref="C145:C146"/>
    <mergeCell ref="D145:D146"/>
    <mergeCell ref="A151:A152"/>
    <mergeCell ref="B151:B152"/>
    <mergeCell ref="F151:F152"/>
    <mergeCell ref="C190:C191"/>
    <mergeCell ref="D190:D191"/>
    <mergeCell ref="A196:A197"/>
    <mergeCell ref="B196:B197"/>
    <mergeCell ref="F196:F197"/>
    <mergeCell ref="C212:C213"/>
    <mergeCell ref="D212:D213"/>
    <mergeCell ref="A318:A319"/>
    <mergeCell ref="B318:B319"/>
    <mergeCell ref="F318:F319"/>
    <mergeCell ref="C237:C238"/>
    <mergeCell ref="D237:D238"/>
    <mergeCell ref="A243:A244"/>
    <mergeCell ref="B243:B244"/>
    <mergeCell ref="F243:F244"/>
    <mergeCell ref="C277:C278"/>
    <mergeCell ref="D277:D278"/>
    <mergeCell ref="A283:A284"/>
    <mergeCell ref="B283:B284"/>
    <mergeCell ref="F283:F284"/>
    <mergeCell ref="C312:C313"/>
    <mergeCell ref="D312:D313"/>
    <mergeCell ref="A381:A382"/>
    <mergeCell ref="B381:B382"/>
    <mergeCell ref="F381:F382"/>
    <mergeCell ref="C353:C354"/>
    <mergeCell ref="D353:D354"/>
    <mergeCell ref="A359:A360"/>
    <mergeCell ref="B359:B360"/>
    <mergeCell ref="F359:F360"/>
    <mergeCell ref="C375:C376"/>
    <mergeCell ref="D375:D376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64" orientation="portrait" r:id="rId1"/>
  <headerFooter alignWithMargins="0"/>
  <rowBreaks count="2" manualBreakCount="2">
    <brk id="23" max="5" man="1"/>
    <brk id="5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BDP+</vt:lpstr>
      <vt:lpstr>'BDP+'!Zone_d_impression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EL-RHEZZALI Mohammed</dc:creator>
  <cp:lastModifiedBy>EL-RHEZZALI Mohammed</cp:lastModifiedBy>
  <dcterms:created xsi:type="dcterms:W3CDTF">2026-01-29T10:54:58Z</dcterms:created>
  <dcterms:modified xsi:type="dcterms:W3CDTF">2026-03-03T21:29:25Z</dcterms:modified>
</cp:coreProperties>
</file>